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305" windowWidth="15330" windowHeight="4350" tabRatio="820"/>
  </bookViews>
  <sheets>
    <sheet name="2016票价报备" sheetId="1" r:id="rId1"/>
    <sheet name="跨省班车客运春运期间票价备案表" sheetId="13" r:id="rId2"/>
    <sheet name="2016潮阳汽车客运站发班情况表" sheetId="14" r:id="rId3"/>
    <sheet name="封面" sheetId="11" r:id="rId4"/>
  </sheets>
  <definedNames>
    <definedName name="_xlnm._FilterDatabase" localSheetId="2" hidden="1">'2016潮阳汽车客运站发班情况表'!$C$22:$E$135</definedName>
    <definedName name="_xlnm._FilterDatabase" localSheetId="0" hidden="1">'2016票价报备'!$B$4:$B$61</definedName>
  </definedNames>
  <calcPr calcId="124519" iterate="1"/>
</workbook>
</file>

<file path=xl/calcChain.xml><?xml version="1.0" encoding="utf-8"?>
<calcChain xmlns="http://schemas.openxmlformats.org/spreadsheetml/2006/main">
  <c r="M25" i="1"/>
  <c r="R25"/>
  <c r="T25" s="1"/>
  <c r="S25" s="1"/>
  <c r="M54"/>
  <c r="R54" s="1"/>
  <c r="T54" s="1"/>
  <c r="S54" s="1"/>
  <c r="J11" i="13"/>
  <c r="J12"/>
  <c r="M12" s="1"/>
  <c r="N12" s="1"/>
  <c r="J13"/>
  <c r="J14"/>
  <c r="M14" s="1"/>
  <c r="N14" s="1"/>
  <c r="J26"/>
  <c r="J8"/>
  <c r="M8" s="1"/>
  <c r="N8" s="1"/>
  <c r="J9"/>
  <c r="M9" s="1"/>
  <c r="N9" s="1"/>
  <c r="J10"/>
  <c r="M10" s="1"/>
  <c r="N10" s="1"/>
  <c r="M11"/>
  <c r="N11" s="1"/>
  <c r="M13"/>
  <c r="J15"/>
  <c r="M15" s="1"/>
  <c r="N15" s="1"/>
  <c r="J16"/>
  <c r="M16" s="1"/>
  <c r="N16" s="1"/>
  <c r="J23"/>
  <c r="M23" s="1"/>
  <c r="N23" s="1"/>
  <c r="J24"/>
  <c r="M24" s="1"/>
  <c r="N24" s="1"/>
  <c r="J25"/>
  <c r="M25" s="1"/>
  <c r="N25" s="1"/>
  <c r="M26"/>
  <c r="N26" s="1"/>
  <c r="J7"/>
  <c r="M7" s="1"/>
  <c r="N7" s="1"/>
  <c r="N13"/>
  <c r="M50" i="1"/>
  <c r="M51"/>
  <c r="R51" s="1"/>
  <c r="T51" s="1"/>
  <c r="S51" s="1"/>
  <c r="M52"/>
  <c r="M53"/>
  <c r="R53" s="1"/>
  <c r="T53" s="1"/>
  <c r="S53" s="1"/>
  <c r="M45"/>
  <c r="R45" s="1"/>
  <c r="T45" s="1"/>
  <c r="M46"/>
  <c r="M47"/>
  <c r="M48"/>
  <c r="M49"/>
  <c r="R49" s="1"/>
  <c r="T49" s="1"/>
  <c r="S49" s="1"/>
  <c r="M44"/>
  <c r="M34"/>
  <c r="M35"/>
  <c r="R35" s="1"/>
  <c r="T35" s="1"/>
  <c r="S35" s="1"/>
  <c r="M36"/>
  <c r="R36" s="1"/>
  <c r="T36" s="1"/>
  <c r="S36" s="1"/>
  <c r="M37"/>
  <c r="M38"/>
  <c r="M33"/>
  <c r="R33" s="1"/>
  <c r="T33" s="1"/>
  <c r="S33" s="1"/>
  <c r="M32"/>
  <c r="M31"/>
  <c r="R31" s="1"/>
  <c r="T31" s="1"/>
  <c r="S31" s="1"/>
  <c r="M30"/>
  <c r="M29"/>
  <c r="R29" s="1"/>
  <c r="T29" s="1"/>
  <c r="S29" s="1"/>
  <c r="M11"/>
  <c r="M12"/>
  <c r="M13"/>
  <c r="M14"/>
  <c r="R14" s="1"/>
  <c r="T14" s="1"/>
  <c r="S14" s="1"/>
  <c r="M15"/>
  <c r="R15" s="1"/>
  <c r="T15" s="1"/>
  <c r="S15" s="1"/>
  <c r="M16"/>
  <c r="R16" s="1"/>
  <c r="T16" s="1"/>
  <c r="S16" s="1"/>
  <c r="M17"/>
  <c r="M18"/>
  <c r="R18" s="1"/>
  <c r="T18" s="1"/>
  <c r="S18" s="1"/>
  <c r="M19"/>
  <c r="M26"/>
  <c r="R26" s="1"/>
  <c r="T26" s="1"/>
  <c r="S26" s="1"/>
  <c r="M27"/>
  <c r="M10"/>
  <c r="M8"/>
  <c r="R8" s="1"/>
  <c r="T8" s="1"/>
  <c r="S8" s="1"/>
  <c r="M9"/>
  <c r="R9" s="1"/>
  <c r="T9" s="1"/>
  <c r="S9" s="1"/>
  <c r="M7"/>
  <c r="M6"/>
  <c r="R6" s="1"/>
  <c r="T6" s="1"/>
  <c r="S6" s="1"/>
  <c r="R28"/>
  <c r="T28" s="1"/>
  <c r="S28" s="1"/>
  <c r="R52"/>
  <c r="T52" s="1"/>
  <c r="S52" s="1"/>
  <c r="R37"/>
  <c r="T37" s="1"/>
  <c r="S37" s="1"/>
  <c r="R38"/>
  <c r="T38" s="1"/>
  <c r="S38" s="1"/>
  <c r="R10"/>
  <c r="T10" s="1"/>
  <c r="S10" s="1"/>
  <c r="R7"/>
  <c r="T7" s="1"/>
  <c r="S7" s="1"/>
  <c r="R11"/>
  <c r="T11" s="1"/>
  <c r="S11" s="1"/>
  <c r="R12"/>
  <c r="T12" s="1"/>
  <c r="S12" s="1"/>
  <c r="R17"/>
  <c r="T17" s="1"/>
  <c r="S17" s="1"/>
  <c r="R19"/>
  <c r="T19" s="1"/>
  <c r="S19" s="1"/>
  <c r="R13"/>
  <c r="T13" s="1"/>
  <c r="S13" s="1"/>
  <c r="R27"/>
  <c r="T27" s="1"/>
  <c r="S27" s="1"/>
  <c r="R30"/>
  <c r="T30" s="1"/>
  <c r="S30" s="1"/>
  <c r="R32"/>
  <c r="T32" s="1"/>
  <c r="S32" s="1"/>
  <c r="R34"/>
  <c r="T34" s="1"/>
  <c r="S34" s="1"/>
  <c r="R44"/>
  <c r="T44" s="1"/>
  <c r="S44" s="1"/>
  <c r="R46"/>
  <c r="T46" s="1"/>
  <c r="T47"/>
  <c r="S47" s="1"/>
  <c r="T48"/>
  <c r="S48" s="1"/>
  <c r="R50"/>
  <c r="T50" s="1"/>
  <c r="S50" s="1"/>
</calcChain>
</file>

<file path=xl/sharedStrings.xml><?xml version="1.0" encoding="utf-8"?>
<sst xmlns="http://schemas.openxmlformats.org/spreadsheetml/2006/main" count="1083" uniqueCount="504">
  <si>
    <t>序号</t>
    <phoneticPr fontId="1" type="noConversion"/>
  </si>
  <si>
    <t>起点站</t>
    <phoneticPr fontId="1" type="noConversion"/>
  </si>
  <si>
    <t>讫点站</t>
    <phoneticPr fontId="1" type="noConversion"/>
  </si>
  <si>
    <t>车辆类型</t>
    <phoneticPr fontId="1" type="noConversion"/>
  </si>
  <si>
    <t>车辆等级</t>
    <phoneticPr fontId="1" type="noConversion"/>
  </si>
  <si>
    <t>运营方式</t>
    <phoneticPr fontId="1" type="noConversion"/>
  </si>
  <si>
    <t>座席或卧铺</t>
    <phoneticPr fontId="1" type="noConversion"/>
  </si>
  <si>
    <t>运价类型</t>
    <phoneticPr fontId="1" type="noConversion"/>
  </si>
  <si>
    <t>线路里程</t>
    <phoneticPr fontId="1" type="noConversion"/>
  </si>
  <si>
    <t>单车单程车辆通行费总额（元/辆、次）</t>
    <phoneticPr fontId="1" type="noConversion"/>
  </si>
  <si>
    <t>单座车辆通行费（元/座）</t>
    <phoneticPr fontId="1" type="noConversion"/>
  </si>
  <si>
    <t>燃油附加费（元/票）</t>
    <phoneticPr fontId="1" type="noConversion"/>
  </si>
  <si>
    <t>站务费（元/票）</t>
    <phoneticPr fontId="1" type="noConversion"/>
  </si>
  <si>
    <t>其他（元/票）</t>
    <phoneticPr fontId="1" type="noConversion"/>
  </si>
  <si>
    <t>线路名称</t>
    <phoneticPr fontId="1" type="noConversion"/>
  </si>
  <si>
    <t>上限票价（元/全票）</t>
    <phoneticPr fontId="1" type="noConversion"/>
  </si>
  <si>
    <t>半票价（元/票）</t>
    <phoneticPr fontId="1" type="noConversion"/>
  </si>
  <si>
    <t>执行价（元/票）</t>
    <phoneticPr fontId="1" type="noConversion"/>
  </si>
  <si>
    <t>执行有效期从</t>
    <phoneticPr fontId="1" type="noConversion"/>
  </si>
  <si>
    <t>执行有效期至</t>
    <phoneticPr fontId="1" type="noConversion"/>
  </si>
  <si>
    <t>备注</t>
    <phoneticPr fontId="1" type="noConversion"/>
  </si>
  <si>
    <t>上限价（元/人公里）</t>
    <phoneticPr fontId="1" type="noConversion"/>
  </si>
  <si>
    <t>说明：本表一式五份（及电子文档），申报备案签章后申报站及审核部门各留一份。</t>
    <phoneticPr fontId="1" type="noConversion"/>
  </si>
  <si>
    <t xml:space="preserve">                 年   月    日</t>
    <phoneticPr fontId="1" type="noConversion"/>
  </si>
  <si>
    <t>通  行  费</t>
    <phoneticPr fontId="1" type="noConversion"/>
  </si>
  <si>
    <t>广东省汕头市道路客运价格备案表</t>
    <phoneticPr fontId="1" type="noConversion"/>
  </si>
  <si>
    <t>座席</t>
    <phoneticPr fontId="1" type="noConversion"/>
  </si>
  <si>
    <t xml:space="preserve">             年    月   日</t>
    <phoneticPr fontId="1" type="noConversion"/>
  </si>
  <si>
    <t xml:space="preserve">         年   月    日</t>
    <phoneticPr fontId="1" type="noConversion"/>
  </si>
  <si>
    <t xml:space="preserve"> 联系人:  巫广丰                                          联系电话:  13536869115                                 </t>
    <phoneticPr fontId="1" type="noConversion"/>
  </si>
  <si>
    <t>广州  （省站）</t>
    <phoneticPr fontId="1" type="noConversion"/>
  </si>
  <si>
    <t>大型</t>
    <phoneticPr fontId="1" type="noConversion"/>
  </si>
  <si>
    <t>高级</t>
    <phoneticPr fontId="1" type="noConversion"/>
  </si>
  <si>
    <t>直达</t>
    <phoneticPr fontId="1" type="noConversion"/>
  </si>
  <si>
    <t>一类</t>
    <phoneticPr fontId="1" type="noConversion"/>
  </si>
  <si>
    <t>广州  （天河）</t>
    <phoneticPr fontId="1" type="noConversion"/>
  </si>
  <si>
    <t>普通</t>
    <phoneticPr fontId="1" type="noConversion"/>
  </si>
  <si>
    <t>二类</t>
    <phoneticPr fontId="1" type="noConversion"/>
  </si>
  <si>
    <t>深圳  （罗湖）</t>
    <phoneticPr fontId="1" type="noConversion"/>
  </si>
  <si>
    <t>珠海  （拱北）</t>
    <phoneticPr fontId="1" type="noConversion"/>
  </si>
  <si>
    <t>东莞  （南城）</t>
    <phoneticPr fontId="1" type="noConversion"/>
  </si>
  <si>
    <t>惠州    汽车站</t>
    <phoneticPr fontId="1" type="noConversion"/>
  </si>
  <si>
    <t>韶关    东站</t>
    <phoneticPr fontId="1" type="noConversion"/>
  </si>
  <si>
    <t>潮阳汽车      客运站</t>
    <phoneticPr fontId="1" type="noConversion"/>
  </si>
  <si>
    <t>宝安          汽车站</t>
    <phoneticPr fontId="1" type="noConversion"/>
  </si>
  <si>
    <t>海口—             潮阳</t>
    <phoneticPr fontId="1" type="noConversion"/>
  </si>
  <si>
    <t>海口             汽车站</t>
    <phoneticPr fontId="1" type="noConversion"/>
  </si>
  <si>
    <t>卧铺</t>
    <phoneticPr fontId="1" type="noConversion"/>
  </si>
  <si>
    <t>赤水—               潮阳</t>
    <phoneticPr fontId="1" type="noConversion"/>
  </si>
  <si>
    <t>赤水             汽车站</t>
    <phoneticPr fontId="1" type="noConversion"/>
  </si>
  <si>
    <t>合江—             潮阳</t>
    <phoneticPr fontId="1" type="noConversion"/>
  </si>
  <si>
    <t>合江                汽车站</t>
    <phoneticPr fontId="1" type="noConversion"/>
  </si>
  <si>
    <t>潮阳—              盐城</t>
    <phoneticPr fontId="1" type="noConversion"/>
  </si>
  <si>
    <t>盐城                 汽车站</t>
    <phoneticPr fontId="1" type="noConversion"/>
  </si>
  <si>
    <t>潮阳             汽车客运站</t>
    <phoneticPr fontId="1" type="noConversion"/>
  </si>
  <si>
    <t>赣州                     汽车站</t>
    <phoneticPr fontId="1" type="noConversion"/>
  </si>
  <si>
    <t>赣州                  汽车站</t>
    <phoneticPr fontId="1" type="noConversion"/>
  </si>
  <si>
    <t>中级</t>
    <phoneticPr fontId="1" type="noConversion"/>
  </si>
  <si>
    <t>五类</t>
    <phoneticPr fontId="1" type="noConversion"/>
  </si>
  <si>
    <t>余干                  汽车站</t>
    <phoneticPr fontId="1" type="noConversion"/>
  </si>
  <si>
    <t>瑞金                    汽车站</t>
    <phoneticPr fontId="1" type="noConversion"/>
  </si>
  <si>
    <t>佛山           汽车站总站</t>
    <phoneticPr fontId="1" type="noConversion"/>
  </si>
  <si>
    <t>普宁             汽车站</t>
    <phoneticPr fontId="1" type="noConversion"/>
  </si>
  <si>
    <t>赣州—           潮阳</t>
    <phoneticPr fontId="1" type="noConversion"/>
  </si>
  <si>
    <t>潮阳—          赣州</t>
    <phoneticPr fontId="1" type="noConversion"/>
  </si>
  <si>
    <t>潮阳—           瑞金</t>
    <phoneticPr fontId="1" type="noConversion"/>
  </si>
  <si>
    <t>潮阳—              宁都</t>
    <phoneticPr fontId="1" type="noConversion"/>
  </si>
  <si>
    <t>宁都              汽车站</t>
    <phoneticPr fontId="1" type="noConversion"/>
  </si>
  <si>
    <t>潮阳—          普宁</t>
    <phoneticPr fontId="1" type="noConversion"/>
  </si>
  <si>
    <t>潮阳—广州</t>
    <phoneticPr fontId="1" type="noConversion"/>
  </si>
  <si>
    <t>潮阳汽车客运站</t>
    <phoneticPr fontId="1" type="noConversion"/>
  </si>
  <si>
    <t>粤DN1398</t>
  </si>
  <si>
    <t>粤DN2458</t>
  </si>
  <si>
    <t>粤DN2485</t>
  </si>
  <si>
    <t>粤DN2047</t>
  </si>
  <si>
    <t>粤D09967</t>
    <phoneticPr fontId="1" type="noConversion"/>
  </si>
  <si>
    <t>D3-S1001</t>
  </si>
  <si>
    <t>粤D09989</t>
    <phoneticPr fontId="1" type="noConversion"/>
  </si>
  <si>
    <t>粤DN2575</t>
  </si>
  <si>
    <t>D3-E1001</t>
  </si>
  <si>
    <t>D3-A1070</t>
  </si>
  <si>
    <t>D3-A1071</t>
  </si>
  <si>
    <t>粤DN2921</t>
  </si>
  <si>
    <t>粤D53320</t>
  </si>
  <si>
    <t>D3-A1075</t>
  </si>
  <si>
    <t>粤DN2416</t>
    <phoneticPr fontId="1" type="noConversion"/>
  </si>
  <si>
    <t>D3-A1069</t>
  </si>
  <si>
    <t>粤DM1519</t>
    <phoneticPr fontId="1" type="noConversion"/>
  </si>
  <si>
    <t>粤DN1825</t>
  </si>
  <si>
    <t>粤DM1975</t>
    <phoneticPr fontId="1" type="noConversion"/>
  </si>
  <si>
    <t>D3-A1074</t>
  </si>
  <si>
    <t>D3-A1073</t>
  </si>
  <si>
    <t>粤D09142</t>
    <phoneticPr fontId="1" type="noConversion"/>
  </si>
  <si>
    <t>D3-A1076</t>
  </si>
  <si>
    <t>粤DN2630</t>
  </si>
  <si>
    <t>粤DM2338</t>
    <phoneticPr fontId="1" type="noConversion"/>
  </si>
  <si>
    <t>D3-F1002</t>
  </si>
  <si>
    <t>D3-B1047</t>
  </si>
  <si>
    <t>粤DN2863</t>
  </si>
  <si>
    <t>D3-B1034</t>
  </si>
  <si>
    <t>D3-B1042</t>
  </si>
  <si>
    <t>D3-B1041</t>
  </si>
  <si>
    <t>D3-B1046</t>
  </si>
  <si>
    <t>粤DN1444</t>
  </si>
  <si>
    <t>D3-B1043</t>
  </si>
  <si>
    <t>D3-B1045</t>
  </si>
  <si>
    <t>粤DN2599</t>
  </si>
  <si>
    <t>D3-B1044</t>
  </si>
  <si>
    <t>D3-E3002</t>
  </si>
  <si>
    <t>D3-E3001</t>
  </si>
  <si>
    <t>D3-C1003</t>
  </si>
  <si>
    <t>粤D09952</t>
    <phoneticPr fontId="1" type="noConversion"/>
  </si>
  <si>
    <t>粤D09513</t>
    <phoneticPr fontId="1" type="noConversion"/>
  </si>
  <si>
    <t>粤D09540</t>
    <phoneticPr fontId="1" type="noConversion"/>
  </si>
  <si>
    <t>D3-C1007</t>
  </si>
  <si>
    <t>D3-L1001</t>
  </si>
  <si>
    <t>D3-M1001</t>
  </si>
  <si>
    <t>D1-V3086</t>
  </si>
  <si>
    <t>D1-V3088</t>
  </si>
  <si>
    <t>D1-V3090</t>
  </si>
  <si>
    <t>信丰              汽车站</t>
    <phoneticPr fontId="1" type="noConversion"/>
  </si>
  <si>
    <t>陈店                 汽车站</t>
    <phoneticPr fontId="1" type="noConversion"/>
  </si>
  <si>
    <t>司马                 汽车站</t>
    <phoneticPr fontId="1" type="noConversion"/>
  </si>
  <si>
    <t>峡山                汽车站</t>
    <phoneticPr fontId="1" type="noConversion"/>
  </si>
  <si>
    <t>和平                 汽车站</t>
    <phoneticPr fontId="1" type="noConversion"/>
  </si>
  <si>
    <t>汕头             中心站</t>
    <phoneticPr fontId="1" type="noConversion"/>
  </si>
  <si>
    <t>揭阳                汽车站</t>
    <phoneticPr fontId="1" type="noConversion"/>
  </si>
  <si>
    <t>安远—          潮阳</t>
    <phoneticPr fontId="1" type="noConversion"/>
  </si>
  <si>
    <t>安远                汽车站</t>
    <phoneticPr fontId="1" type="noConversion"/>
  </si>
  <si>
    <t>番禺汽车客运站</t>
    <phoneticPr fontId="1" type="noConversion"/>
  </si>
  <si>
    <t>汕头市潮阳汽车客运站
票价报备资料</t>
    <phoneticPr fontId="6" type="noConversion"/>
  </si>
  <si>
    <t xml:space="preserve">          </t>
    <phoneticPr fontId="1" type="noConversion"/>
  </si>
  <si>
    <t xml:space="preserve">                               </t>
    <phoneticPr fontId="1" type="noConversion"/>
  </si>
  <si>
    <t>潮阳—              信丰</t>
    <phoneticPr fontId="1" type="noConversion"/>
  </si>
  <si>
    <t xml:space="preserve">             年    月   日</t>
  </si>
  <si>
    <t>填报单位：</t>
  </si>
  <si>
    <t>线路基本信息</t>
  </si>
  <si>
    <t>春运期间票价费用信息</t>
  </si>
  <si>
    <t>运输单位</t>
  </si>
  <si>
    <t>沿途经停站场</t>
  </si>
  <si>
    <t>是否经高速公路</t>
  </si>
  <si>
    <t>车型信息</t>
  </si>
  <si>
    <t>计费里程（公里）</t>
  </si>
  <si>
    <t>车辆通行费（元）</t>
  </si>
  <si>
    <t>站务费（元）</t>
  </si>
  <si>
    <t>其他费用金额（元）</t>
  </si>
  <si>
    <t>未加收燃油附加费</t>
  </si>
  <si>
    <t>额定座位（座）</t>
  </si>
  <si>
    <t>类型等级</t>
  </si>
  <si>
    <t>运价（元/人公里）</t>
  </si>
  <si>
    <t>单车单程</t>
  </si>
  <si>
    <t>单座</t>
  </si>
  <si>
    <t>全票上限价（元）</t>
  </si>
  <si>
    <t>执行票价（元）</t>
  </si>
  <si>
    <t>出省全票价</t>
  </si>
  <si>
    <t>返程全票价</t>
  </si>
  <si>
    <t>跨省班车客运春运期间票价备案表</t>
    <phoneticPr fontId="1" type="noConversion"/>
  </si>
  <si>
    <t>大型中级</t>
    <phoneticPr fontId="1" type="noConversion"/>
  </si>
  <si>
    <t xml:space="preserve">桂林—潮阳         </t>
    <phoneticPr fontId="1" type="noConversion"/>
  </si>
  <si>
    <t xml:space="preserve">联系人：巫广丰  </t>
    <phoneticPr fontId="1" type="noConversion"/>
  </si>
  <si>
    <t>车辆座位数</t>
    <phoneticPr fontId="1" type="noConversion"/>
  </si>
  <si>
    <t>D3-A1052</t>
  </si>
  <si>
    <t>D3-A1054</t>
  </si>
  <si>
    <t>D1-V3107</t>
  </si>
  <si>
    <t>D3-B1032</t>
  </si>
  <si>
    <t>D3-B1027</t>
  </si>
  <si>
    <t>D3-B1024</t>
  </si>
  <si>
    <t>D3-B1028</t>
  </si>
  <si>
    <t>D3-B1026</t>
  </si>
  <si>
    <t>D3-B1030</t>
  </si>
  <si>
    <t>D3-B1029</t>
  </si>
  <si>
    <t>D3-B1023</t>
  </si>
  <si>
    <t>D3-B1025</t>
  </si>
  <si>
    <t>D3-A1060</t>
  </si>
  <si>
    <r>
      <t>汕头市</t>
    </r>
    <r>
      <rPr>
        <b/>
        <u/>
        <sz val="22"/>
        <rFont val="宋体"/>
        <family val="3"/>
        <charset val="134"/>
      </rPr>
      <t xml:space="preserve">  </t>
    </r>
    <r>
      <rPr>
        <b/>
        <u/>
        <sz val="18"/>
        <rFont val="宋体"/>
        <family val="3"/>
        <charset val="134"/>
      </rPr>
      <t>潮阳</t>
    </r>
    <r>
      <rPr>
        <b/>
        <u/>
        <sz val="22"/>
        <rFont val="宋体"/>
        <family val="3"/>
        <charset val="134"/>
      </rPr>
      <t xml:space="preserve"> </t>
    </r>
    <r>
      <rPr>
        <b/>
        <sz val="22"/>
        <rFont val="宋体"/>
        <family val="3"/>
        <charset val="134"/>
      </rPr>
      <t>汽车客运站客运班车发班情况表</t>
    </r>
    <phoneticPr fontId="1" type="noConversion"/>
  </si>
  <si>
    <t>序号</t>
    <phoneticPr fontId="1" type="noConversion"/>
  </si>
  <si>
    <t>车属单位名称</t>
    <phoneticPr fontId="1" type="noConversion"/>
  </si>
  <si>
    <t>线路名称</t>
    <phoneticPr fontId="1" type="noConversion"/>
  </si>
  <si>
    <t>线路牌号</t>
    <phoneticPr fontId="1" type="noConversion"/>
  </si>
  <si>
    <t>车辆号牌</t>
    <phoneticPr fontId="1" type="noConversion"/>
  </si>
  <si>
    <t>汕头市潮阳汽车运输总公司</t>
    <phoneticPr fontId="1" type="noConversion"/>
  </si>
  <si>
    <t>潮阳—广州</t>
    <phoneticPr fontId="1" type="noConversion"/>
  </si>
  <si>
    <t>潮阳—番禺</t>
    <phoneticPr fontId="1" type="noConversion"/>
  </si>
  <si>
    <t>江西省安远县安达汽车运输有限公司</t>
    <phoneticPr fontId="1" type="noConversion"/>
  </si>
  <si>
    <t>安远—潮阳</t>
    <phoneticPr fontId="1" type="noConversion"/>
  </si>
  <si>
    <t>赣运010369号</t>
    <phoneticPr fontId="1" type="noConversion"/>
  </si>
  <si>
    <t>惠州市汽车运输集团有限公司客运分公司</t>
    <phoneticPr fontId="1" type="noConversion"/>
  </si>
  <si>
    <t>惠州—潮阳</t>
    <phoneticPr fontId="1" type="noConversion"/>
  </si>
  <si>
    <t>L1-D3001</t>
    <phoneticPr fontId="1" type="noConversion"/>
  </si>
  <si>
    <t>梅州汽车客运有限公司</t>
    <phoneticPr fontId="1" type="noConversion"/>
  </si>
  <si>
    <t>梅州—潮阳</t>
    <phoneticPr fontId="1" type="noConversion"/>
  </si>
  <si>
    <t>M1D3001</t>
    <phoneticPr fontId="1" type="noConversion"/>
  </si>
  <si>
    <t>粤M03797</t>
    <phoneticPr fontId="1" type="noConversion"/>
  </si>
  <si>
    <t>东莞市翔威汽车运输有限公司</t>
    <phoneticPr fontId="1" type="noConversion"/>
  </si>
  <si>
    <t>东莞—潮阳</t>
    <phoneticPr fontId="1" type="noConversion"/>
  </si>
  <si>
    <t>粤S79387</t>
    <phoneticPr fontId="1" type="noConversion"/>
  </si>
  <si>
    <t>广州南方高速客运有限公司</t>
    <phoneticPr fontId="1" type="noConversion"/>
  </si>
  <si>
    <t>广州—潮阳</t>
    <phoneticPr fontId="1" type="noConversion"/>
  </si>
  <si>
    <t>江西新世纪汽运集团信丰长运有限公司</t>
    <phoneticPr fontId="1" type="noConversion"/>
  </si>
  <si>
    <t>信丰—潮阳</t>
    <phoneticPr fontId="1" type="noConversion"/>
  </si>
  <si>
    <t>赣运010301</t>
    <phoneticPr fontId="1" type="noConversion"/>
  </si>
  <si>
    <t>赣B77470</t>
    <phoneticPr fontId="1" type="noConversion"/>
  </si>
  <si>
    <t>瑞金市瑞祥运输服务有限公司</t>
    <phoneticPr fontId="1" type="noConversion"/>
  </si>
  <si>
    <t>瑞金—潮阳</t>
    <phoneticPr fontId="1" type="noConversion"/>
  </si>
  <si>
    <t>赣运010221</t>
    <phoneticPr fontId="1" type="noConversion"/>
  </si>
  <si>
    <t>赣B42221</t>
    <phoneticPr fontId="1" type="noConversion"/>
  </si>
  <si>
    <t>赣运010220</t>
    <phoneticPr fontId="1" type="noConversion"/>
  </si>
  <si>
    <t>赣B42932</t>
    <phoneticPr fontId="1" type="noConversion"/>
  </si>
  <si>
    <t>周口市汽车运输集团有限公司</t>
    <phoneticPr fontId="1" type="noConversion"/>
  </si>
  <si>
    <t>商水—潮阳</t>
    <phoneticPr fontId="1" type="noConversion"/>
  </si>
  <si>
    <t>P0453</t>
    <phoneticPr fontId="1" type="noConversion"/>
  </si>
  <si>
    <t>贵州省遵义汽车集团赤水汽车运输有限公司</t>
    <phoneticPr fontId="1" type="noConversion"/>
  </si>
  <si>
    <t>赤水—潮阳</t>
    <phoneticPr fontId="1" type="noConversion"/>
  </si>
  <si>
    <t>贵C25180</t>
    <phoneticPr fontId="1" type="noConversion"/>
  </si>
  <si>
    <t>贵C26278</t>
    <phoneticPr fontId="1" type="noConversion"/>
  </si>
  <si>
    <t>贵C87263</t>
    <phoneticPr fontId="1" type="noConversion"/>
  </si>
  <si>
    <t>贵CA2157</t>
    <phoneticPr fontId="1" type="noConversion"/>
  </si>
  <si>
    <t>贵C25608</t>
    <phoneticPr fontId="1" type="noConversion"/>
  </si>
  <si>
    <t>贵C25515</t>
    <phoneticPr fontId="1" type="noConversion"/>
  </si>
  <si>
    <t>四川泸州长龙运业集团有限公司</t>
    <phoneticPr fontId="1" type="noConversion"/>
  </si>
  <si>
    <t>合江—潮阳</t>
    <phoneticPr fontId="1" type="noConversion"/>
  </si>
  <si>
    <t>WO 41629</t>
    <phoneticPr fontId="1" type="noConversion"/>
  </si>
  <si>
    <t>川E34739</t>
    <phoneticPr fontId="1" type="noConversion"/>
  </si>
  <si>
    <t>WO 41630</t>
    <phoneticPr fontId="1" type="noConversion"/>
  </si>
  <si>
    <t>川E33647</t>
    <phoneticPr fontId="1" type="noConversion"/>
  </si>
  <si>
    <t>WO 41605</t>
    <phoneticPr fontId="1" type="noConversion"/>
  </si>
  <si>
    <t>川E33727</t>
    <phoneticPr fontId="1" type="noConversion"/>
  </si>
  <si>
    <t>WO 41307</t>
    <phoneticPr fontId="1" type="noConversion"/>
  </si>
  <si>
    <t>上饶汽车集团有限公司</t>
    <phoneticPr fontId="1" type="noConversion"/>
  </si>
  <si>
    <t>余干—潮阳</t>
    <phoneticPr fontId="1" type="noConversion"/>
  </si>
  <si>
    <t>赣运040424</t>
    <phoneticPr fontId="1" type="noConversion"/>
  </si>
  <si>
    <t>赣E02690</t>
    <phoneticPr fontId="1" type="noConversion"/>
  </si>
  <si>
    <t>赣运040426</t>
    <phoneticPr fontId="1" type="noConversion"/>
  </si>
  <si>
    <t>赣E02565</t>
    <phoneticPr fontId="1" type="noConversion"/>
  </si>
  <si>
    <t>义乌市恒风长途客运有限公司</t>
    <phoneticPr fontId="1" type="noConversion"/>
  </si>
  <si>
    <t>义乌—潮阳</t>
    <phoneticPr fontId="1" type="noConversion"/>
  </si>
  <si>
    <r>
      <t>0</t>
    </r>
    <r>
      <rPr>
        <sz val="10"/>
        <color indexed="8"/>
        <rFont val="宋体"/>
        <family val="3"/>
        <charset val="134"/>
      </rPr>
      <t>5299</t>
    </r>
    <phoneticPr fontId="1" type="noConversion"/>
  </si>
  <si>
    <t>浙GJ3652</t>
    <phoneticPr fontId="1" type="noConversion"/>
  </si>
  <si>
    <t>海汽运输集团</t>
    <phoneticPr fontId="1" type="noConversion"/>
  </si>
  <si>
    <t>海口—潮阳</t>
    <phoneticPr fontId="1" type="noConversion"/>
  </si>
  <si>
    <t>琼运00008</t>
    <phoneticPr fontId="1" type="noConversion"/>
  </si>
  <si>
    <t>琼A20169</t>
    <phoneticPr fontId="1" type="noConversion"/>
  </si>
  <si>
    <t>儋州—潮阳</t>
    <phoneticPr fontId="1" type="noConversion"/>
  </si>
  <si>
    <t>05106</t>
    <phoneticPr fontId="1" type="noConversion"/>
  </si>
  <si>
    <t>琼C27793</t>
    <phoneticPr fontId="1" type="noConversion"/>
  </si>
  <si>
    <t>昌江—潮阳</t>
    <phoneticPr fontId="1" type="noConversion"/>
  </si>
  <si>
    <t>琼运05004</t>
    <phoneticPr fontId="1" type="noConversion"/>
  </si>
  <si>
    <t>江西新世纪汽运集团运输公司客运二分公司</t>
    <phoneticPr fontId="1" type="noConversion"/>
  </si>
  <si>
    <t>赣州—潮阳</t>
    <phoneticPr fontId="1" type="noConversion"/>
  </si>
  <si>
    <t>赣运010185</t>
    <phoneticPr fontId="1" type="noConversion"/>
  </si>
  <si>
    <t>桂林骏达运输有限公司</t>
    <phoneticPr fontId="1" type="noConversion"/>
  </si>
  <si>
    <t>桂林潮阳</t>
    <phoneticPr fontId="1" type="noConversion"/>
  </si>
  <si>
    <t>AA03010111</t>
    <phoneticPr fontId="1" type="noConversion"/>
  </si>
  <si>
    <t>韶关东站</t>
    <phoneticPr fontId="1" type="noConversion"/>
  </si>
  <si>
    <t>韶关—潮阳</t>
    <phoneticPr fontId="1" type="noConversion"/>
  </si>
  <si>
    <r>
      <t>F</t>
    </r>
    <r>
      <rPr>
        <sz val="10"/>
        <color indexed="8"/>
        <rFont val="宋体"/>
        <family val="3"/>
        <charset val="134"/>
      </rPr>
      <t>1-D3001</t>
    </r>
    <phoneticPr fontId="1" type="noConversion"/>
  </si>
  <si>
    <r>
      <t>粤F</t>
    </r>
    <r>
      <rPr>
        <sz val="10"/>
        <color indexed="8"/>
        <rFont val="宋体"/>
        <family val="3"/>
        <charset val="134"/>
      </rPr>
      <t>T0608</t>
    </r>
    <phoneticPr fontId="1" type="noConversion"/>
  </si>
  <si>
    <t>—</t>
    <phoneticPr fontId="1" type="noConversion"/>
  </si>
  <si>
    <t>说明：本表一式三份及电子文档（区县五份），申报备案签章后申报站及审核部门各留一份。</t>
    <phoneticPr fontId="1" type="noConversion"/>
  </si>
  <si>
    <t>D3-A1066</t>
  </si>
  <si>
    <t>D3-A1072</t>
  </si>
  <si>
    <t>D3-A1062</t>
  </si>
  <si>
    <t>D3-A1061</t>
  </si>
  <si>
    <t>D3-A1059</t>
  </si>
  <si>
    <t>D3-A1063</t>
  </si>
  <si>
    <t>D3-A1067</t>
  </si>
  <si>
    <t>D3-A1064</t>
  </si>
  <si>
    <t>D3-A1065</t>
  </si>
  <si>
    <t>粤DN3155</t>
    <phoneticPr fontId="1" type="noConversion"/>
  </si>
  <si>
    <t>粤D11380</t>
    <phoneticPr fontId="1" type="noConversion"/>
  </si>
  <si>
    <t>粤D09869</t>
    <phoneticPr fontId="1" type="noConversion"/>
  </si>
  <si>
    <t>粤D08028</t>
    <phoneticPr fontId="1" type="noConversion"/>
  </si>
  <si>
    <t>粤D10593</t>
    <phoneticPr fontId="1" type="noConversion"/>
  </si>
  <si>
    <t>粤DN2646</t>
    <phoneticPr fontId="1" type="noConversion"/>
  </si>
  <si>
    <t>粤D09767</t>
    <phoneticPr fontId="1" type="noConversion"/>
  </si>
  <si>
    <t>粤D09608</t>
    <phoneticPr fontId="1" type="noConversion"/>
  </si>
  <si>
    <t>D3-B1031</t>
  </si>
  <si>
    <t>D3-B1039</t>
  </si>
  <si>
    <t>D3-B1040</t>
  </si>
  <si>
    <t>D3-B1033</t>
  </si>
  <si>
    <t>D3-B1048</t>
  </si>
  <si>
    <t>D3-B1038</t>
  </si>
  <si>
    <t>D3-B1035</t>
  </si>
  <si>
    <t>D3-B1037</t>
  </si>
  <si>
    <t>D3-B1036</t>
  </si>
  <si>
    <t>潮阳—深圳</t>
    <phoneticPr fontId="1" type="noConversion"/>
  </si>
  <si>
    <t>粤D10863</t>
    <phoneticPr fontId="1" type="noConversion"/>
  </si>
  <si>
    <t>粤D10892</t>
    <phoneticPr fontId="1" type="noConversion"/>
  </si>
  <si>
    <t>粤DM2086</t>
    <phoneticPr fontId="1" type="noConversion"/>
  </si>
  <si>
    <t>粤D09176</t>
    <phoneticPr fontId="1" type="noConversion"/>
  </si>
  <si>
    <t>粤D09019</t>
    <phoneticPr fontId="1" type="noConversion"/>
  </si>
  <si>
    <t>粤D08675</t>
    <phoneticPr fontId="1" type="noConversion"/>
  </si>
  <si>
    <t>粤D09238</t>
    <phoneticPr fontId="1" type="noConversion"/>
  </si>
  <si>
    <t>粤D11677</t>
    <phoneticPr fontId="1" type="noConversion"/>
  </si>
  <si>
    <t>粤DQ0080</t>
    <phoneticPr fontId="1" type="noConversion"/>
  </si>
  <si>
    <t>粤D11458</t>
    <phoneticPr fontId="1" type="noConversion"/>
  </si>
  <si>
    <t>粤D10744</t>
    <phoneticPr fontId="1" type="noConversion"/>
  </si>
  <si>
    <t>粤D11710</t>
    <phoneticPr fontId="1" type="noConversion"/>
  </si>
  <si>
    <t>粤DM1566</t>
    <phoneticPr fontId="1" type="noConversion"/>
  </si>
  <si>
    <t>粤DQ0492</t>
    <phoneticPr fontId="1" type="noConversion"/>
  </si>
  <si>
    <t>粤DQ0468</t>
    <phoneticPr fontId="1" type="noConversion"/>
  </si>
  <si>
    <t>粤D08911</t>
    <phoneticPr fontId="1" type="noConversion"/>
  </si>
  <si>
    <t>潮阳—东莞</t>
    <phoneticPr fontId="1" type="noConversion"/>
  </si>
  <si>
    <t>D3-S1003</t>
  </si>
  <si>
    <t>D3-S1002</t>
  </si>
  <si>
    <t>潮阳—佛山</t>
    <phoneticPr fontId="1" type="noConversion"/>
  </si>
  <si>
    <t>D3-A1058</t>
  </si>
  <si>
    <t>粤D08311</t>
    <phoneticPr fontId="1" type="noConversion"/>
  </si>
  <si>
    <t>粤D10129</t>
    <phoneticPr fontId="1" type="noConversion"/>
  </si>
  <si>
    <t>潮阳—珠海</t>
    <phoneticPr fontId="1" type="noConversion"/>
  </si>
  <si>
    <t>D3-C1005</t>
  </si>
  <si>
    <t>D3-C1004</t>
  </si>
  <si>
    <t>D3-C1006</t>
  </si>
  <si>
    <t>粤D11668</t>
    <phoneticPr fontId="1" type="noConversion"/>
  </si>
  <si>
    <t>粤D13070</t>
    <phoneticPr fontId="1" type="noConversion"/>
  </si>
  <si>
    <t>潮阳—惠州</t>
    <phoneticPr fontId="1" type="noConversion"/>
  </si>
  <si>
    <t>粤D10910</t>
    <phoneticPr fontId="1" type="noConversion"/>
  </si>
  <si>
    <t>D3-F1001</t>
  </si>
  <si>
    <t>潮阳—韶关</t>
    <phoneticPr fontId="1" type="noConversion"/>
  </si>
  <si>
    <t>粤D12653</t>
    <phoneticPr fontId="1" type="noConversion"/>
  </si>
  <si>
    <t>潮阳—梅州</t>
    <phoneticPr fontId="1" type="noConversion"/>
  </si>
  <si>
    <t>潮阳—顺德</t>
    <phoneticPr fontId="1" type="noConversion"/>
  </si>
  <si>
    <t>顺德汽车客运站</t>
    <phoneticPr fontId="1" type="noConversion"/>
  </si>
  <si>
    <t>潮阳—普宁</t>
    <phoneticPr fontId="1" type="noConversion"/>
  </si>
  <si>
    <t>D1-V3085</t>
  </si>
  <si>
    <t>D1-V3093</t>
  </si>
  <si>
    <t>D1-V3094</t>
  </si>
  <si>
    <t>D1-V3095</t>
  </si>
  <si>
    <t>D1-V3096</t>
  </si>
  <si>
    <t>D1-V3097</t>
  </si>
  <si>
    <t>D1-V3091</t>
  </si>
  <si>
    <t>D1-V3087</t>
  </si>
  <si>
    <t>D1-V3092</t>
  </si>
  <si>
    <t>D1-V3089</t>
  </si>
  <si>
    <t>D1-V3098</t>
  </si>
  <si>
    <t>D1-V3099</t>
  </si>
  <si>
    <t>D1-V3102</t>
  </si>
  <si>
    <t>D1-V3103</t>
  </si>
  <si>
    <t>D1-V3104</t>
  </si>
  <si>
    <t>D1-V3105</t>
  </si>
  <si>
    <t>D1-V3106</t>
  </si>
  <si>
    <t>D1-V3100</t>
  </si>
  <si>
    <t>D1-V3101</t>
  </si>
  <si>
    <t>粤DM2017</t>
    <phoneticPr fontId="1" type="noConversion"/>
  </si>
  <si>
    <t>粤D09927</t>
    <phoneticPr fontId="1" type="noConversion"/>
  </si>
  <si>
    <t>粤D09386</t>
    <phoneticPr fontId="1" type="noConversion"/>
  </si>
  <si>
    <t>粤D09627</t>
    <phoneticPr fontId="1" type="noConversion"/>
  </si>
  <si>
    <t>粤D09677</t>
    <phoneticPr fontId="1" type="noConversion"/>
  </si>
  <si>
    <t>粤DM2072</t>
    <phoneticPr fontId="1" type="noConversion"/>
  </si>
  <si>
    <t>粤DN2671</t>
    <phoneticPr fontId="1" type="noConversion"/>
  </si>
  <si>
    <t>粤DM2035</t>
    <phoneticPr fontId="1" type="noConversion"/>
  </si>
  <si>
    <t>粤D09761</t>
    <phoneticPr fontId="1" type="noConversion"/>
  </si>
  <si>
    <t>粤DM2476</t>
    <phoneticPr fontId="1" type="noConversion"/>
  </si>
  <si>
    <t>粤DM2087</t>
    <phoneticPr fontId="1" type="noConversion"/>
  </si>
  <si>
    <t>粤D09371</t>
    <phoneticPr fontId="1" type="noConversion"/>
  </si>
  <si>
    <t>粤D09639</t>
    <phoneticPr fontId="1" type="noConversion"/>
  </si>
  <si>
    <t>D3-130002</t>
    <phoneticPr fontId="1" type="noConversion"/>
  </si>
  <si>
    <t>D3-130001</t>
    <phoneticPr fontId="1" type="noConversion"/>
  </si>
  <si>
    <t>潮阳—盐城</t>
    <phoneticPr fontId="1" type="noConversion"/>
  </si>
  <si>
    <t>粤DM2480</t>
    <phoneticPr fontId="1" type="noConversion"/>
  </si>
  <si>
    <t>粤DQ0248</t>
    <phoneticPr fontId="1" type="noConversion"/>
  </si>
  <si>
    <t>潮阳—义乌</t>
    <phoneticPr fontId="1" type="noConversion"/>
  </si>
  <si>
    <t>D3-060001</t>
    <phoneticPr fontId="1" type="noConversion"/>
  </si>
  <si>
    <t>D3-070001</t>
    <phoneticPr fontId="1" type="noConversion"/>
  </si>
  <si>
    <t>潮阳—合肥</t>
    <phoneticPr fontId="1" type="noConversion"/>
  </si>
  <si>
    <t>潮阳—赣州</t>
    <phoneticPr fontId="1" type="noConversion"/>
  </si>
  <si>
    <t>D3-040003</t>
    <phoneticPr fontId="1" type="noConversion"/>
  </si>
  <si>
    <t>粤D09972</t>
    <phoneticPr fontId="1" type="noConversion"/>
  </si>
  <si>
    <t>潮阳—余干</t>
    <phoneticPr fontId="1" type="noConversion"/>
  </si>
  <si>
    <t>D3-040001</t>
    <phoneticPr fontId="1" type="noConversion"/>
  </si>
  <si>
    <t>D3-040002</t>
    <phoneticPr fontId="1" type="noConversion"/>
  </si>
  <si>
    <t>粤D10796</t>
    <phoneticPr fontId="1" type="noConversion"/>
  </si>
  <si>
    <t>粤D10149</t>
    <phoneticPr fontId="1" type="noConversion"/>
  </si>
  <si>
    <t>潮阳—信丰</t>
    <phoneticPr fontId="1" type="noConversion"/>
  </si>
  <si>
    <t>D3-040009</t>
    <phoneticPr fontId="1" type="noConversion"/>
  </si>
  <si>
    <t>粤DQ0209</t>
    <phoneticPr fontId="1" type="noConversion"/>
  </si>
  <si>
    <t>潮阳—瑞金</t>
    <phoneticPr fontId="1" type="noConversion"/>
  </si>
  <si>
    <t>D3-040008</t>
    <phoneticPr fontId="1" type="noConversion"/>
  </si>
  <si>
    <t>粤DQ0438</t>
    <phoneticPr fontId="1" type="noConversion"/>
  </si>
  <si>
    <t>潮阳—宁都</t>
    <phoneticPr fontId="1" type="noConversion"/>
  </si>
  <si>
    <t>D3-040006</t>
    <phoneticPr fontId="1" type="noConversion"/>
  </si>
  <si>
    <t>D3-040007</t>
    <phoneticPr fontId="1" type="noConversion"/>
  </si>
  <si>
    <t>粤DQ0187</t>
    <phoneticPr fontId="1" type="noConversion"/>
  </si>
  <si>
    <t>粤D13237</t>
    <phoneticPr fontId="1" type="noConversion"/>
  </si>
  <si>
    <t>A1-D3008</t>
    <phoneticPr fontId="1" type="noConversion"/>
  </si>
  <si>
    <t>S1-D3001</t>
    <phoneticPr fontId="1" type="noConversion"/>
  </si>
  <si>
    <t>琼D52533</t>
    <phoneticPr fontId="1" type="noConversion"/>
  </si>
  <si>
    <t>桂C27695</t>
    <phoneticPr fontId="1" type="noConversion"/>
  </si>
  <si>
    <t>县级运管机构审核意见：</t>
  </si>
  <si>
    <t>县（区）物价部门审核意见：</t>
  </si>
  <si>
    <t>市级运管机构审核意见：</t>
  </si>
  <si>
    <t>市物价部门审核意见：</t>
  </si>
  <si>
    <t>潮阳— 顺德</t>
    <phoneticPr fontId="1" type="noConversion"/>
  </si>
  <si>
    <t>汕头市潮阳汽车客运站</t>
    <phoneticPr fontId="1" type="noConversion"/>
  </si>
  <si>
    <t>线路
名称</t>
    <phoneticPr fontId="1" type="noConversion"/>
  </si>
  <si>
    <t>是</t>
    <phoneticPr fontId="1" type="noConversion"/>
  </si>
  <si>
    <t>大型高级</t>
    <phoneticPr fontId="1" type="noConversion"/>
  </si>
  <si>
    <t>海南海汽运输集团</t>
    <phoneticPr fontId="1" type="noConversion"/>
  </si>
  <si>
    <t>贵州省遵义汽车运输(集团)
赤水汽车运输有限公司</t>
    <phoneticPr fontId="1" type="noConversion"/>
  </si>
  <si>
    <t>潮阳—          合肥</t>
    <phoneticPr fontId="1" type="noConversion"/>
  </si>
  <si>
    <t>商水—          潮阳</t>
    <phoneticPr fontId="1" type="noConversion"/>
  </si>
  <si>
    <t>潮阳—           义乌</t>
    <phoneticPr fontId="1" type="noConversion"/>
  </si>
  <si>
    <t>潮阳—                  佛山</t>
    <phoneticPr fontId="1" type="noConversion"/>
  </si>
  <si>
    <t>潮阳—深圳</t>
    <phoneticPr fontId="1" type="noConversion"/>
  </si>
  <si>
    <t>潮阳—番禺</t>
    <phoneticPr fontId="1" type="noConversion"/>
  </si>
  <si>
    <t>潮阳—珠海</t>
    <phoneticPr fontId="1" type="noConversion"/>
  </si>
  <si>
    <t>潮阳—东莞</t>
    <phoneticPr fontId="1" type="noConversion"/>
  </si>
  <si>
    <t xml:space="preserve">桂林—
潮阳         </t>
    <phoneticPr fontId="1" type="noConversion"/>
  </si>
  <si>
    <t>桂林
汽车站</t>
    <phoneticPr fontId="1" type="noConversion"/>
  </si>
  <si>
    <t>潮阳—惠州</t>
    <phoneticPr fontId="1" type="noConversion"/>
  </si>
  <si>
    <t>潮阳—韶关</t>
    <phoneticPr fontId="1" type="noConversion"/>
  </si>
  <si>
    <t>潮阳—         宝安</t>
    <phoneticPr fontId="1" type="noConversion"/>
  </si>
  <si>
    <t>合肥              汽车站</t>
    <phoneticPr fontId="1" type="noConversion"/>
  </si>
  <si>
    <t>商水              汽车站</t>
    <phoneticPr fontId="1" type="noConversion"/>
  </si>
  <si>
    <t>义乌               汽车站</t>
    <phoneticPr fontId="1" type="noConversion"/>
  </si>
  <si>
    <t>潮阳—          余干</t>
    <phoneticPr fontId="1" type="noConversion"/>
  </si>
  <si>
    <t>深圳  （福田）</t>
    <phoneticPr fontId="1" type="noConversion"/>
  </si>
  <si>
    <t>潮阳—         兴宁</t>
    <phoneticPr fontId="1" type="noConversion"/>
  </si>
  <si>
    <t>兴宁    汽车站</t>
    <phoneticPr fontId="1" type="noConversion"/>
  </si>
  <si>
    <t>潮阳—          揭阳</t>
    <phoneticPr fontId="1" type="noConversion"/>
  </si>
  <si>
    <t>潮阳—           梅州</t>
    <phoneticPr fontId="1" type="noConversion"/>
  </si>
  <si>
    <t>梅州          汽车站</t>
    <phoneticPr fontId="1" type="noConversion"/>
  </si>
  <si>
    <t>潮阳—            梅州</t>
    <phoneticPr fontId="1" type="noConversion"/>
  </si>
  <si>
    <t>梅州           汽车站</t>
    <phoneticPr fontId="1" type="noConversion"/>
  </si>
  <si>
    <t>中型</t>
    <phoneticPr fontId="1" type="noConversion"/>
  </si>
  <si>
    <t>四类</t>
    <phoneticPr fontId="1" type="noConversion"/>
  </si>
  <si>
    <t>联系电话：13536869115</t>
    <phoneticPr fontId="1" type="noConversion"/>
  </si>
  <si>
    <t>联系电话：13536869115</t>
    <phoneticPr fontId="1" type="noConversion"/>
  </si>
  <si>
    <t>加收燃油附加费后的执行票价(0）元/人公里</t>
    <phoneticPr fontId="1" type="noConversion"/>
  </si>
  <si>
    <t>海口—潮阳</t>
    <phoneticPr fontId="1" type="noConversion"/>
  </si>
  <si>
    <t>赤水—潮阳</t>
    <phoneticPr fontId="1" type="noConversion"/>
  </si>
  <si>
    <t>合江—潮阳</t>
    <phoneticPr fontId="1" type="noConversion"/>
  </si>
  <si>
    <t>潮阳—盐城</t>
    <phoneticPr fontId="1" type="noConversion"/>
  </si>
  <si>
    <t>潮阳—合肥</t>
    <phoneticPr fontId="1" type="noConversion"/>
  </si>
  <si>
    <t>商水—潮阳</t>
    <phoneticPr fontId="1" type="noConversion"/>
  </si>
  <si>
    <t>潮阳—义乌</t>
    <phoneticPr fontId="1" type="noConversion"/>
  </si>
  <si>
    <t>赣州—潮阳</t>
    <phoneticPr fontId="1" type="noConversion"/>
  </si>
  <si>
    <t>潮阳—赣州</t>
    <phoneticPr fontId="1" type="noConversion"/>
  </si>
  <si>
    <t>潮阳—信丰</t>
    <phoneticPr fontId="1" type="noConversion"/>
  </si>
  <si>
    <t>潮阳—瑞金</t>
    <phoneticPr fontId="1" type="noConversion"/>
  </si>
  <si>
    <t>潮阳—宁都</t>
    <phoneticPr fontId="1" type="noConversion"/>
  </si>
  <si>
    <t>安远—潮阳</t>
    <phoneticPr fontId="1" type="noConversion"/>
  </si>
  <si>
    <t>桂林骏达运输
有限公司</t>
    <phoneticPr fontId="1" type="noConversion"/>
  </si>
  <si>
    <t>四川泸州长龙运业
集团有限公司</t>
    <phoneticPr fontId="1" type="noConversion"/>
  </si>
  <si>
    <t>汕头市潮阳汽车
运输总公司</t>
    <phoneticPr fontId="1" type="noConversion"/>
  </si>
  <si>
    <t>周口市汽车运输
集团商水公司</t>
    <phoneticPr fontId="1" type="noConversion"/>
  </si>
  <si>
    <t>汕头市潮阳汽车
运输总公司</t>
    <phoneticPr fontId="1" type="noConversion"/>
  </si>
  <si>
    <t>江西新世纪汽运
集团客运二公司</t>
    <phoneticPr fontId="1" type="noConversion"/>
  </si>
  <si>
    <t>江西省安远县安
达汽车运输有限公司</t>
    <phoneticPr fontId="1" type="noConversion"/>
  </si>
  <si>
    <t xml:space="preserve">              1、客运报备表</t>
    <phoneticPr fontId="6" type="noConversion"/>
  </si>
  <si>
    <t xml:space="preserve">              2、跨省班车客运春运期间票价备案表</t>
    <phoneticPr fontId="6" type="noConversion"/>
  </si>
  <si>
    <t xml:space="preserve">              3、客运班车发班情况表</t>
    <phoneticPr fontId="6" type="noConversion"/>
  </si>
  <si>
    <t xml:space="preserve"> 申报单位(盖章): 汕头市潮阳汽车客运站                       客运站站级:  二级                          填报时间:  2016年1月21日  </t>
    <phoneticPr fontId="1" type="noConversion"/>
  </si>
  <si>
    <t xml:space="preserve"> 申报单位(盖章): 汕头市潮阳汽车客运站                       客运站站级:  二级                          填报时间:  2016年1月21日  </t>
    <phoneticPr fontId="1" type="noConversion"/>
  </si>
  <si>
    <t>填报单位（盖章）：                                     填报时间：     2016 年1月21日</t>
    <phoneticPr fontId="1" type="noConversion"/>
  </si>
  <si>
    <t>2016.01.21</t>
  </si>
  <si>
    <t>2016.01.21</t>
    <phoneticPr fontId="1" type="noConversion"/>
  </si>
  <si>
    <t>2016.01.21</t>
    <phoneticPr fontId="1" type="noConversion"/>
  </si>
  <si>
    <t>粤DT1041</t>
    <phoneticPr fontId="1" type="noConversion"/>
  </si>
  <si>
    <t>粤D16737</t>
    <phoneticPr fontId="1" type="noConversion"/>
  </si>
  <si>
    <t>粤D10799</t>
    <phoneticPr fontId="1" type="noConversion"/>
  </si>
  <si>
    <t>粤D15570</t>
    <phoneticPr fontId="1" type="noConversion"/>
  </si>
  <si>
    <t>粤DM2166</t>
    <phoneticPr fontId="1" type="noConversion"/>
  </si>
  <si>
    <t>粤D13060</t>
    <phoneticPr fontId="1" type="noConversion"/>
  </si>
  <si>
    <t>粤DN2335</t>
    <phoneticPr fontId="1" type="noConversion"/>
  </si>
  <si>
    <t>粤D15190</t>
    <phoneticPr fontId="1" type="noConversion"/>
  </si>
  <si>
    <t>粤D17599</t>
    <phoneticPr fontId="1" type="noConversion"/>
  </si>
  <si>
    <t>粤D17553</t>
    <phoneticPr fontId="1" type="noConversion"/>
  </si>
  <si>
    <t>粤D14413</t>
    <phoneticPr fontId="1" type="noConversion"/>
  </si>
  <si>
    <t>粤D14419</t>
    <phoneticPr fontId="1" type="noConversion"/>
  </si>
  <si>
    <t>粤D16668</t>
    <phoneticPr fontId="1" type="noConversion"/>
  </si>
  <si>
    <t>粤D16672</t>
    <phoneticPr fontId="1" type="noConversion"/>
  </si>
  <si>
    <t>粤D16667</t>
    <phoneticPr fontId="1" type="noConversion"/>
  </si>
  <si>
    <t>粤D17065</t>
    <phoneticPr fontId="1" type="noConversion"/>
  </si>
  <si>
    <t>粤D14435</t>
    <phoneticPr fontId="1" type="noConversion"/>
  </si>
  <si>
    <t>粤D14412</t>
    <phoneticPr fontId="1" type="noConversion"/>
  </si>
  <si>
    <t>粤D16666</t>
    <phoneticPr fontId="1" type="noConversion"/>
  </si>
  <si>
    <t>粤D14436</t>
    <phoneticPr fontId="1" type="noConversion"/>
  </si>
  <si>
    <t>粤D16447</t>
    <phoneticPr fontId="1" type="noConversion"/>
  </si>
  <si>
    <t>赣B50699</t>
    <phoneticPr fontId="1" type="noConversion"/>
  </si>
  <si>
    <t>粤L37056</t>
    <phoneticPr fontId="1" type="noConversion"/>
  </si>
  <si>
    <t>广州—潮阳</t>
    <phoneticPr fontId="1" type="noConversion"/>
  </si>
  <si>
    <t>A1-D3013</t>
    <phoneticPr fontId="1" type="noConversion"/>
  </si>
  <si>
    <t>粤AP1091</t>
    <phoneticPr fontId="1" type="noConversion"/>
  </si>
  <si>
    <t>A1-D3009</t>
    <phoneticPr fontId="1" type="noConversion"/>
  </si>
  <si>
    <t>A1-D3012</t>
    <phoneticPr fontId="1" type="noConversion"/>
  </si>
  <si>
    <t>A1-D30011</t>
    <phoneticPr fontId="1" type="noConversion"/>
  </si>
  <si>
    <t>粤AP1126</t>
    <phoneticPr fontId="1" type="noConversion"/>
  </si>
  <si>
    <t>粤AP1139</t>
    <phoneticPr fontId="1" type="noConversion"/>
  </si>
  <si>
    <t>粤AP1043</t>
    <phoneticPr fontId="1" type="noConversion"/>
  </si>
  <si>
    <t>粤AP1138</t>
    <phoneticPr fontId="1" type="noConversion"/>
  </si>
  <si>
    <t>P0451</t>
    <phoneticPr fontId="1" type="noConversion"/>
  </si>
  <si>
    <t>豫P6B901</t>
    <phoneticPr fontId="1" type="noConversion"/>
  </si>
  <si>
    <t>豫P6B905</t>
    <phoneticPr fontId="1" type="noConversion"/>
  </si>
  <si>
    <t>205621</t>
    <phoneticPr fontId="1" type="noConversion"/>
  </si>
  <si>
    <t>205616</t>
    <phoneticPr fontId="1" type="noConversion"/>
  </si>
  <si>
    <t>205617</t>
    <phoneticPr fontId="1" type="noConversion"/>
  </si>
  <si>
    <t>205615</t>
    <phoneticPr fontId="1" type="noConversion"/>
  </si>
  <si>
    <t>205618</t>
    <phoneticPr fontId="1" type="noConversion"/>
  </si>
  <si>
    <t>205619</t>
    <phoneticPr fontId="1" type="noConversion"/>
  </si>
  <si>
    <t>205620</t>
    <phoneticPr fontId="1" type="noConversion"/>
  </si>
  <si>
    <t>川E48717</t>
    <phoneticPr fontId="1" type="noConversion"/>
  </si>
  <si>
    <t>贵C75389</t>
    <phoneticPr fontId="1" type="noConversion"/>
  </si>
  <si>
    <t>赣BA1320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</si>
</sst>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&quot;￥&quot;#,##0;&quot;￥&quot;\-#,##0"/>
    <numFmt numFmtId="177" formatCode="#,##0_);[Red]\(#,##0\)"/>
    <numFmt numFmtId="178" formatCode="0.00;[Red]0.00"/>
    <numFmt numFmtId="179" formatCode="0;[Red]0"/>
    <numFmt numFmtId="180" formatCode="#,##0.0_);[Red]\(#,##0.0\)"/>
  </numFmts>
  <fonts count="19">
    <font>
      <sz val="11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b/>
      <sz val="2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36"/>
      <color indexed="8"/>
      <name val="宋体"/>
      <charset val="134"/>
    </font>
    <font>
      <sz val="26"/>
      <color indexed="8"/>
      <name val="宋体"/>
      <charset val="134"/>
    </font>
    <font>
      <sz val="18"/>
      <name val="方正小标宋简体"/>
      <charset val="134"/>
    </font>
    <font>
      <sz val="10"/>
      <name val="仿宋_GB2312"/>
      <family val="3"/>
      <charset val="134"/>
    </font>
    <font>
      <sz val="10"/>
      <name val="黑体"/>
      <family val="3"/>
      <charset val="134"/>
    </font>
    <font>
      <sz val="9"/>
      <name val="仿宋_GB2312"/>
      <family val="3"/>
      <charset val="134"/>
    </font>
    <font>
      <sz val="14"/>
      <name val="宋体"/>
      <family val="3"/>
      <charset val="134"/>
    </font>
    <font>
      <b/>
      <u/>
      <sz val="22"/>
      <name val="宋体"/>
      <family val="3"/>
      <charset val="134"/>
    </font>
    <font>
      <b/>
      <u/>
      <sz val="18"/>
      <name val="宋体"/>
      <family val="3"/>
      <charset val="134"/>
    </font>
    <font>
      <b/>
      <sz val="22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0" xfId="0" applyFont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178" fontId="1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178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79" fontId="18" fillId="0" borderId="1" xfId="0" applyNumberFormat="1" applyFont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180" fontId="5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1"/>
  <sheetViews>
    <sheetView tabSelected="1" workbookViewId="0">
      <selection activeCell="X40" sqref="X1:Y1048576"/>
    </sheetView>
  </sheetViews>
  <sheetFormatPr defaultColWidth="8.5" defaultRowHeight="13.5"/>
  <cols>
    <col min="1" max="1" width="3.125" style="21" customWidth="1"/>
    <col min="2" max="2" width="7" style="21" customWidth="1"/>
    <col min="3" max="3" width="8.5" style="21"/>
    <col min="4" max="4" width="8.375" style="21" customWidth="1"/>
    <col min="5" max="5" width="5.25" style="21" customWidth="1"/>
    <col min="6" max="6" width="5.125" style="21" customWidth="1"/>
    <col min="7" max="8" width="4.75" style="21" customWidth="1"/>
    <col min="9" max="9" width="4.625" style="21" customWidth="1"/>
    <col min="10" max="11" width="6.125" style="21" customWidth="1"/>
    <col min="12" max="12" width="7.375" style="21" customWidth="1"/>
    <col min="13" max="13" width="7.75" style="21" customWidth="1"/>
    <col min="14" max="14" width="6.125" style="21" customWidth="1"/>
    <col min="15" max="15" width="7" style="21" customWidth="1"/>
    <col min="16" max="16" width="4.75" style="21" customWidth="1"/>
    <col min="17" max="17" width="5.5" style="21" customWidth="1"/>
    <col min="18" max="19" width="7.375" style="25" customWidth="1"/>
    <col min="20" max="20" width="6.625" style="25" customWidth="1"/>
    <col min="21" max="21" width="5.25" style="21" customWidth="1"/>
    <col min="22" max="22" width="4.75" style="21" customWidth="1"/>
    <col min="23" max="23" width="7.375" style="21" customWidth="1"/>
    <col min="24" max="16384" width="8.5" style="21"/>
  </cols>
  <sheetData>
    <row r="1" spans="1:23" ht="29.25" customHeight="1">
      <c r="A1" s="32" t="s">
        <v>25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</row>
    <row r="2" spans="1:23" ht="28.5" customHeight="1">
      <c r="A2" s="33" t="s">
        <v>452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</row>
    <row r="3" spans="1:23" ht="28.5" customHeight="1">
      <c r="A3" s="34" t="s">
        <v>29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</row>
    <row r="4" spans="1:23">
      <c r="A4" s="30" t="s">
        <v>0</v>
      </c>
      <c r="B4" s="30" t="s">
        <v>14</v>
      </c>
      <c r="C4" s="30" t="s">
        <v>1</v>
      </c>
      <c r="D4" s="30" t="s">
        <v>2</v>
      </c>
      <c r="E4" s="30" t="s">
        <v>3</v>
      </c>
      <c r="F4" s="30" t="s">
        <v>4</v>
      </c>
      <c r="G4" s="30" t="s">
        <v>5</v>
      </c>
      <c r="H4" s="30" t="s">
        <v>6</v>
      </c>
      <c r="I4" s="30" t="s">
        <v>7</v>
      </c>
      <c r="J4" s="30" t="s">
        <v>8</v>
      </c>
      <c r="K4" s="30" t="s">
        <v>21</v>
      </c>
      <c r="L4" s="30" t="s">
        <v>24</v>
      </c>
      <c r="M4" s="30"/>
      <c r="N4" s="30"/>
      <c r="O4" s="30" t="s">
        <v>11</v>
      </c>
      <c r="P4" s="30" t="s">
        <v>12</v>
      </c>
      <c r="Q4" s="30" t="s">
        <v>13</v>
      </c>
      <c r="R4" s="31" t="s">
        <v>15</v>
      </c>
      <c r="S4" s="31" t="s">
        <v>16</v>
      </c>
      <c r="T4" s="31" t="s">
        <v>17</v>
      </c>
      <c r="U4" s="30" t="s">
        <v>18</v>
      </c>
      <c r="V4" s="30" t="s">
        <v>19</v>
      </c>
      <c r="W4" s="30" t="s">
        <v>20</v>
      </c>
    </row>
    <row r="5" spans="1:23" ht="88.5" customHeigh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2" t="s">
        <v>9</v>
      </c>
      <c r="M5" s="2" t="s">
        <v>10</v>
      </c>
      <c r="N5" s="2" t="s">
        <v>160</v>
      </c>
      <c r="O5" s="30"/>
      <c r="P5" s="30"/>
      <c r="Q5" s="30"/>
      <c r="R5" s="31"/>
      <c r="S5" s="31"/>
      <c r="T5" s="31"/>
      <c r="U5" s="30"/>
      <c r="V5" s="30"/>
      <c r="W5" s="30"/>
    </row>
    <row r="6" spans="1:23" ht="25.5" customHeight="1">
      <c r="A6" s="2">
        <v>1</v>
      </c>
      <c r="B6" s="4" t="s">
        <v>69</v>
      </c>
      <c r="C6" s="4" t="s">
        <v>70</v>
      </c>
      <c r="D6" s="4" t="s">
        <v>30</v>
      </c>
      <c r="E6" s="4" t="s">
        <v>31</v>
      </c>
      <c r="F6" s="4" t="s">
        <v>32</v>
      </c>
      <c r="G6" s="4" t="s">
        <v>33</v>
      </c>
      <c r="H6" s="4" t="s">
        <v>26</v>
      </c>
      <c r="I6" s="4" t="s">
        <v>34</v>
      </c>
      <c r="J6" s="4">
        <v>493</v>
      </c>
      <c r="K6" s="4">
        <v>0.36399999999999999</v>
      </c>
      <c r="L6" s="4">
        <v>450</v>
      </c>
      <c r="M6" s="18">
        <f>L6/(N6*0.45)</f>
        <v>22.222222222222221</v>
      </c>
      <c r="N6" s="4">
        <v>45</v>
      </c>
      <c r="O6" s="4">
        <v>0</v>
      </c>
      <c r="P6" s="4">
        <v>1</v>
      </c>
      <c r="Q6" s="4">
        <v>0</v>
      </c>
      <c r="R6" s="9">
        <f t="shared" ref="R6:R19" si="0">J6*K6+M6+O6+P6+Q6</f>
        <v>202.67422222222223</v>
      </c>
      <c r="S6" s="9">
        <f t="shared" ref="S6:S19" si="1">T6/2</f>
        <v>101.33711111111111</v>
      </c>
      <c r="T6" s="9">
        <f t="shared" ref="T6:T19" si="2">R6</f>
        <v>202.67422222222223</v>
      </c>
      <c r="U6" s="22" t="s">
        <v>456</v>
      </c>
      <c r="V6" s="22"/>
      <c r="W6" s="4"/>
    </row>
    <row r="7" spans="1:23" ht="25.5" customHeight="1">
      <c r="A7" s="2">
        <v>2</v>
      </c>
      <c r="B7" s="4" t="s">
        <v>69</v>
      </c>
      <c r="C7" s="4" t="s">
        <v>70</v>
      </c>
      <c r="D7" s="4" t="s">
        <v>35</v>
      </c>
      <c r="E7" s="4" t="s">
        <v>31</v>
      </c>
      <c r="F7" s="4" t="s">
        <v>32</v>
      </c>
      <c r="G7" s="4" t="s">
        <v>33</v>
      </c>
      <c r="H7" s="4" t="s">
        <v>26</v>
      </c>
      <c r="I7" s="4" t="s">
        <v>34</v>
      </c>
      <c r="J7" s="4">
        <v>481</v>
      </c>
      <c r="K7" s="4">
        <v>0.36399999999999999</v>
      </c>
      <c r="L7" s="4">
        <v>450</v>
      </c>
      <c r="M7" s="18">
        <f>L7/(N7*0.45)</f>
        <v>22.222222222222221</v>
      </c>
      <c r="N7" s="4">
        <v>45</v>
      </c>
      <c r="O7" s="4">
        <v>0</v>
      </c>
      <c r="P7" s="4">
        <v>1</v>
      </c>
      <c r="Q7" s="4">
        <v>0</v>
      </c>
      <c r="R7" s="9">
        <f t="shared" si="0"/>
        <v>198.30622222222223</v>
      </c>
      <c r="S7" s="9">
        <f t="shared" si="1"/>
        <v>99.153111111111116</v>
      </c>
      <c r="T7" s="9">
        <f t="shared" si="2"/>
        <v>198.30622222222223</v>
      </c>
      <c r="U7" s="22" t="s">
        <v>457</v>
      </c>
      <c r="V7" s="22"/>
      <c r="W7" s="4"/>
    </row>
    <row r="8" spans="1:23" ht="25.5" customHeight="1">
      <c r="A8" s="2">
        <v>3</v>
      </c>
      <c r="B8" s="4" t="s">
        <v>402</v>
      </c>
      <c r="C8" s="23" t="s">
        <v>54</v>
      </c>
      <c r="D8" s="23" t="s">
        <v>61</v>
      </c>
      <c r="E8" s="4" t="s">
        <v>31</v>
      </c>
      <c r="F8" s="4" t="s">
        <v>32</v>
      </c>
      <c r="G8" s="4" t="s">
        <v>33</v>
      </c>
      <c r="H8" s="4" t="s">
        <v>26</v>
      </c>
      <c r="I8" s="4" t="s">
        <v>34</v>
      </c>
      <c r="J8" s="4">
        <v>520</v>
      </c>
      <c r="K8" s="4">
        <v>0.36399999999999999</v>
      </c>
      <c r="L8" s="4">
        <v>450</v>
      </c>
      <c r="M8" s="18">
        <f>L8/(N8*0.45)</f>
        <v>22.222222222222221</v>
      </c>
      <c r="N8" s="4">
        <v>45</v>
      </c>
      <c r="O8" s="4">
        <v>0</v>
      </c>
      <c r="P8" s="4">
        <v>1</v>
      </c>
      <c r="Q8" s="4">
        <v>0</v>
      </c>
      <c r="R8" s="9">
        <f t="shared" si="0"/>
        <v>212.50222222222223</v>
      </c>
      <c r="S8" s="9">
        <f t="shared" si="1"/>
        <v>106.25111111111111</v>
      </c>
      <c r="T8" s="9">
        <f t="shared" si="2"/>
        <v>212.50222222222223</v>
      </c>
      <c r="U8" s="22" t="s">
        <v>455</v>
      </c>
      <c r="V8" s="22"/>
      <c r="W8" s="4"/>
    </row>
    <row r="9" spans="1:23" ht="25.5" customHeight="1">
      <c r="A9" s="2">
        <v>4</v>
      </c>
      <c r="B9" s="4" t="s">
        <v>403</v>
      </c>
      <c r="C9" s="4" t="s">
        <v>70</v>
      </c>
      <c r="D9" s="4" t="s">
        <v>38</v>
      </c>
      <c r="E9" s="4" t="s">
        <v>31</v>
      </c>
      <c r="F9" s="4" t="s">
        <v>32</v>
      </c>
      <c r="G9" s="4" t="s">
        <v>33</v>
      </c>
      <c r="H9" s="4" t="s">
        <v>26</v>
      </c>
      <c r="I9" s="4" t="s">
        <v>34</v>
      </c>
      <c r="J9" s="4">
        <v>402</v>
      </c>
      <c r="K9" s="4">
        <v>0.36399999999999999</v>
      </c>
      <c r="L9" s="4">
        <v>389</v>
      </c>
      <c r="M9" s="18">
        <f>L9/(N9*0.45)</f>
        <v>19.209876543209877</v>
      </c>
      <c r="N9" s="4">
        <v>45</v>
      </c>
      <c r="O9" s="4">
        <v>0</v>
      </c>
      <c r="P9" s="4">
        <v>1</v>
      </c>
      <c r="Q9" s="4">
        <v>0</v>
      </c>
      <c r="R9" s="9">
        <f t="shared" si="0"/>
        <v>166.53787654320988</v>
      </c>
      <c r="S9" s="9">
        <f t="shared" si="1"/>
        <v>83.268938271604938</v>
      </c>
      <c r="T9" s="9">
        <f t="shared" si="2"/>
        <v>166.53787654320988</v>
      </c>
      <c r="U9" s="22" t="s">
        <v>455</v>
      </c>
      <c r="V9" s="22"/>
      <c r="W9" s="4"/>
    </row>
    <row r="10" spans="1:23" ht="25.5" customHeight="1">
      <c r="A10" s="2">
        <v>5</v>
      </c>
      <c r="B10" s="4" t="s">
        <v>404</v>
      </c>
      <c r="C10" s="4" t="s">
        <v>70</v>
      </c>
      <c r="D10" s="4" t="s">
        <v>129</v>
      </c>
      <c r="E10" s="4" t="s">
        <v>31</v>
      </c>
      <c r="F10" s="4" t="s">
        <v>32</v>
      </c>
      <c r="G10" s="4" t="s">
        <v>33</v>
      </c>
      <c r="H10" s="4" t="s">
        <v>26</v>
      </c>
      <c r="I10" s="4" t="s">
        <v>34</v>
      </c>
      <c r="J10" s="4">
        <v>523</v>
      </c>
      <c r="K10" s="4">
        <v>0.36399999999999999</v>
      </c>
      <c r="L10" s="4">
        <v>485</v>
      </c>
      <c r="M10" s="18">
        <f>L10/(N10*0.45)</f>
        <v>18.908382066276801</v>
      </c>
      <c r="N10" s="4">
        <v>57</v>
      </c>
      <c r="O10" s="4">
        <v>0</v>
      </c>
      <c r="P10" s="4">
        <v>1</v>
      </c>
      <c r="Q10" s="4">
        <v>0</v>
      </c>
      <c r="R10" s="9">
        <f t="shared" si="0"/>
        <v>210.28038206627679</v>
      </c>
      <c r="S10" s="9">
        <f t="shared" si="1"/>
        <v>105.14019103313839</v>
      </c>
      <c r="T10" s="9">
        <f t="shared" si="2"/>
        <v>210.28038206627679</v>
      </c>
      <c r="U10" s="22" t="s">
        <v>455</v>
      </c>
      <c r="V10" s="22"/>
      <c r="W10" s="4"/>
    </row>
    <row r="11" spans="1:23" ht="25.5" customHeight="1">
      <c r="A11" s="2">
        <v>6</v>
      </c>
      <c r="B11" s="4" t="s">
        <v>405</v>
      </c>
      <c r="C11" s="4" t="s">
        <v>70</v>
      </c>
      <c r="D11" s="4" t="s">
        <v>39</v>
      </c>
      <c r="E11" s="4" t="s">
        <v>31</v>
      </c>
      <c r="F11" s="4" t="s">
        <v>32</v>
      </c>
      <c r="G11" s="4" t="s">
        <v>33</v>
      </c>
      <c r="H11" s="4" t="s">
        <v>26</v>
      </c>
      <c r="I11" s="4" t="s">
        <v>34</v>
      </c>
      <c r="J11" s="4">
        <v>580</v>
      </c>
      <c r="K11" s="4">
        <v>0.36399999999999999</v>
      </c>
      <c r="L11" s="4">
        <v>600</v>
      </c>
      <c r="M11" s="18">
        <f t="shared" ref="M11:M27" si="3">L11/(N11*0.45)</f>
        <v>31.007751937984494</v>
      </c>
      <c r="N11" s="4">
        <v>43</v>
      </c>
      <c r="O11" s="4">
        <v>0</v>
      </c>
      <c r="P11" s="4">
        <v>1</v>
      </c>
      <c r="Q11" s="4">
        <v>0</v>
      </c>
      <c r="R11" s="9">
        <f t="shared" si="0"/>
        <v>243.1277519379845</v>
      </c>
      <c r="S11" s="9">
        <f t="shared" si="1"/>
        <v>121.56387596899225</v>
      </c>
      <c r="T11" s="9">
        <f t="shared" si="2"/>
        <v>243.1277519379845</v>
      </c>
      <c r="U11" s="22" t="s">
        <v>455</v>
      </c>
      <c r="V11" s="22"/>
      <c r="W11" s="4"/>
    </row>
    <row r="12" spans="1:23" ht="25.5" customHeight="1">
      <c r="A12" s="2">
        <v>7</v>
      </c>
      <c r="B12" s="4" t="s">
        <v>406</v>
      </c>
      <c r="C12" s="4" t="s">
        <v>70</v>
      </c>
      <c r="D12" s="4" t="s">
        <v>40</v>
      </c>
      <c r="E12" s="4" t="s">
        <v>31</v>
      </c>
      <c r="F12" s="4" t="s">
        <v>32</v>
      </c>
      <c r="G12" s="4" t="s">
        <v>33</v>
      </c>
      <c r="H12" s="4" t="s">
        <v>26</v>
      </c>
      <c r="I12" s="4" t="s">
        <v>34</v>
      </c>
      <c r="J12" s="4">
        <v>450</v>
      </c>
      <c r="K12" s="4">
        <v>0.36399999999999999</v>
      </c>
      <c r="L12" s="4">
        <v>580</v>
      </c>
      <c r="M12" s="18">
        <f t="shared" si="3"/>
        <v>29.974160206718345</v>
      </c>
      <c r="N12" s="4">
        <v>43</v>
      </c>
      <c r="O12" s="4">
        <v>0</v>
      </c>
      <c r="P12" s="4">
        <v>1</v>
      </c>
      <c r="Q12" s="4">
        <v>0</v>
      </c>
      <c r="R12" s="9">
        <f t="shared" si="0"/>
        <v>194.77416020671834</v>
      </c>
      <c r="S12" s="9">
        <f t="shared" si="1"/>
        <v>97.387080103359168</v>
      </c>
      <c r="T12" s="9">
        <f t="shared" si="2"/>
        <v>194.77416020671834</v>
      </c>
      <c r="U12" s="22" t="s">
        <v>455</v>
      </c>
      <c r="V12" s="22"/>
      <c r="W12" s="4"/>
    </row>
    <row r="13" spans="1:23" ht="25.5" customHeight="1">
      <c r="A13" s="2">
        <v>8</v>
      </c>
      <c r="B13" s="4" t="s">
        <v>407</v>
      </c>
      <c r="C13" s="23" t="s">
        <v>54</v>
      </c>
      <c r="D13" s="4" t="s">
        <v>408</v>
      </c>
      <c r="E13" s="4" t="s">
        <v>31</v>
      </c>
      <c r="F13" s="4" t="s">
        <v>32</v>
      </c>
      <c r="G13" s="4" t="s">
        <v>33</v>
      </c>
      <c r="H13" s="4" t="s">
        <v>47</v>
      </c>
      <c r="I13" s="4" t="s">
        <v>34</v>
      </c>
      <c r="J13" s="4">
        <v>1100</v>
      </c>
      <c r="K13" s="4">
        <v>0.36399999999999999</v>
      </c>
      <c r="L13" s="4">
        <v>1000</v>
      </c>
      <c r="M13" s="18">
        <f t="shared" si="3"/>
        <v>58.479532163742682</v>
      </c>
      <c r="N13" s="4">
        <v>38</v>
      </c>
      <c r="O13" s="4">
        <v>0</v>
      </c>
      <c r="P13" s="4">
        <v>1</v>
      </c>
      <c r="Q13" s="4">
        <v>0</v>
      </c>
      <c r="R13" s="9">
        <f t="shared" si="0"/>
        <v>459.87953216374268</v>
      </c>
      <c r="S13" s="9">
        <f t="shared" si="1"/>
        <v>229.93976608187134</v>
      </c>
      <c r="T13" s="9">
        <f t="shared" si="2"/>
        <v>459.87953216374268</v>
      </c>
      <c r="U13" s="22" t="s">
        <v>455</v>
      </c>
      <c r="V13" s="22"/>
      <c r="W13" s="4"/>
    </row>
    <row r="14" spans="1:23" ht="25.5" customHeight="1">
      <c r="A14" s="2">
        <v>9</v>
      </c>
      <c r="B14" s="4" t="s">
        <v>409</v>
      </c>
      <c r="C14" s="4" t="s">
        <v>70</v>
      </c>
      <c r="D14" s="4" t="s">
        <v>41</v>
      </c>
      <c r="E14" s="4" t="s">
        <v>31</v>
      </c>
      <c r="F14" s="4" t="s">
        <v>32</v>
      </c>
      <c r="G14" s="4" t="s">
        <v>33</v>
      </c>
      <c r="H14" s="4" t="s">
        <v>26</v>
      </c>
      <c r="I14" s="4" t="s">
        <v>34</v>
      </c>
      <c r="J14" s="4">
        <v>347</v>
      </c>
      <c r="K14" s="4">
        <v>0.36399999999999999</v>
      </c>
      <c r="L14" s="4">
        <v>290</v>
      </c>
      <c r="M14" s="18">
        <f t="shared" si="3"/>
        <v>14.987080103359173</v>
      </c>
      <c r="N14" s="4">
        <v>43</v>
      </c>
      <c r="O14" s="4">
        <v>0</v>
      </c>
      <c r="P14" s="4">
        <v>1</v>
      </c>
      <c r="Q14" s="4">
        <v>0</v>
      </c>
      <c r="R14" s="9">
        <f t="shared" si="0"/>
        <v>142.29508010335917</v>
      </c>
      <c r="S14" s="9">
        <f t="shared" si="1"/>
        <v>71.147540051679584</v>
      </c>
      <c r="T14" s="9">
        <f t="shared" si="2"/>
        <v>142.29508010335917</v>
      </c>
      <c r="U14" s="22" t="s">
        <v>455</v>
      </c>
      <c r="V14" s="22"/>
      <c r="W14" s="4"/>
    </row>
    <row r="15" spans="1:23" ht="25.5" customHeight="1">
      <c r="A15" s="2">
        <v>10</v>
      </c>
      <c r="B15" s="4" t="s">
        <v>410</v>
      </c>
      <c r="C15" s="4" t="s">
        <v>70</v>
      </c>
      <c r="D15" s="4" t="s">
        <v>42</v>
      </c>
      <c r="E15" s="4" t="s">
        <v>31</v>
      </c>
      <c r="F15" s="4" t="s">
        <v>32</v>
      </c>
      <c r="G15" s="4" t="s">
        <v>33</v>
      </c>
      <c r="H15" s="4" t="s">
        <v>26</v>
      </c>
      <c r="I15" s="4" t="s">
        <v>34</v>
      </c>
      <c r="J15" s="4">
        <v>753</v>
      </c>
      <c r="K15" s="4">
        <v>0.36399999999999999</v>
      </c>
      <c r="L15" s="4">
        <v>580</v>
      </c>
      <c r="M15" s="18">
        <f t="shared" si="3"/>
        <v>29.974160206718345</v>
      </c>
      <c r="N15" s="4">
        <v>43</v>
      </c>
      <c r="O15" s="4">
        <v>0</v>
      </c>
      <c r="P15" s="4">
        <v>1</v>
      </c>
      <c r="Q15" s="4">
        <v>0</v>
      </c>
      <c r="R15" s="9">
        <f t="shared" si="0"/>
        <v>305.06616020671834</v>
      </c>
      <c r="S15" s="9">
        <f t="shared" si="1"/>
        <v>152.53308010335917</v>
      </c>
      <c r="T15" s="9">
        <f t="shared" si="2"/>
        <v>305.06616020671834</v>
      </c>
      <c r="U15" s="22" t="s">
        <v>455</v>
      </c>
      <c r="V15" s="22"/>
      <c r="W15" s="4"/>
    </row>
    <row r="16" spans="1:23" ht="25.5" customHeight="1">
      <c r="A16" s="2">
        <v>11</v>
      </c>
      <c r="B16" s="10" t="s">
        <v>411</v>
      </c>
      <c r="C16" s="10" t="s">
        <v>43</v>
      </c>
      <c r="D16" s="4" t="s">
        <v>44</v>
      </c>
      <c r="E16" s="4" t="s">
        <v>31</v>
      </c>
      <c r="F16" s="4" t="s">
        <v>32</v>
      </c>
      <c r="G16" s="4" t="s">
        <v>33</v>
      </c>
      <c r="H16" s="4" t="s">
        <v>26</v>
      </c>
      <c r="I16" s="4" t="s">
        <v>34</v>
      </c>
      <c r="J16" s="4">
        <v>415</v>
      </c>
      <c r="K16" s="4">
        <v>0.36399999999999999</v>
      </c>
      <c r="L16" s="4">
        <v>405</v>
      </c>
      <c r="M16" s="18">
        <f t="shared" si="3"/>
        <v>20.930232558139533</v>
      </c>
      <c r="N16" s="4">
        <v>43</v>
      </c>
      <c r="O16" s="4">
        <v>0</v>
      </c>
      <c r="P16" s="4">
        <v>1</v>
      </c>
      <c r="Q16" s="4">
        <v>0</v>
      </c>
      <c r="R16" s="9">
        <f t="shared" si="0"/>
        <v>172.99023255813952</v>
      </c>
      <c r="S16" s="9">
        <f t="shared" si="1"/>
        <v>86.495116279069762</v>
      </c>
      <c r="T16" s="9">
        <f t="shared" si="2"/>
        <v>172.99023255813952</v>
      </c>
      <c r="U16" s="22" t="s">
        <v>455</v>
      </c>
      <c r="V16" s="22"/>
      <c r="W16" s="4"/>
    </row>
    <row r="17" spans="1:23" ht="25.5" customHeight="1">
      <c r="A17" s="2">
        <v>12</v>
      </c>
      <c r="B17" s="10" t="s">
        <v>45</v>
      </c>
      <c r="C17" s="10" t="s">
        <v>43</v>
      </c>
      <c r="D17" s="4" t="s">
        <v>46</v>
      </c>
      <c r="E17" s="4" t="s">
        <v>31</v>
      </c>
      <c r="F17" s="4" t="s">
        <v>32</v>
      </c>
      <c r="G17" s="4" t="s">
        <v>33</v>
      </c>
      <c r="H17" s="4" t="s">
        <v>47</v>
      </c>
      <c r="I17" s="4" t="s">
        <v>34</v>
      </c>
      <c r="J17" s="4">
        <v>1200</v>
      </c>
      <c r="K17" s="4">
        <v>0.36399999999999999</v>
      </c>
      <c r="L17" s="4">
        <v>1400</v>
      </c>
      <c r="M17" s="18">
        <f t="shared" si="3"/>
        <v>86.41975308641976</v>
      </c>
      <c r="N17" s="4">
        <v>36</v>
      </c>
      <c r="O17" s="4">
        <v>0</v>
      </c>
      <c r="P17" s="4">
        <v>1</v>
      </c>
      <c r="Q17" s="4">
        <v>0</v>
      </c>
      <c r="R17" s="9">
        <f t="shared" si="0"/>
        <v>524.21975308641981</v>
      </c>
      <c r="S17" s="9">
        <f t="shared" si="1"/>
        <v>262.10987654320991</v>
      </c>
      <c r="T17" s="9">
        <f t="shared" si="2"/>
        <v>524.21975308641981</v>
      </c>
      <c r="U17" s="22" t="s">
        <v>455</v>
      </c>
      <c r="V17" s="22"/>
      <c r="W17" s="4"/>
    </row>
    <row r="18" spans="1:23" ht="25.5" customHeight="1">
      <c r="A18" s="2">
        <v>13</v>
      </c>
      <c r="B18" s="10" t="s">
        <v>48</v>
      </c>
      <c r="C18" s="10" t="s">
        <v>43</v>
      </c>
      <c r="D18" s="4" t="s">
        <v>49</v>
      </c>
      <c r="E18" s="4" t="s">
        <v>31</v>
      </c>
      <c r="F18" s="4" t="s">
        <v>32</v>
      </c>
      <c r="G18" s="4" t="s">
        <v>33</v>
      </c>
      <c r="H18" s="4" t="s">
        <v>26</v>
      </c>
      <c r="I18" s="4" t="s">
        <v>34</v>
      </c>
      <c r="J18" s="4">
        <v>2460</v>
      </c>
      <c r="K18" s="4">
        <v>0.36399999999999999</v>
      </c>
      <c r="L18" s="4">
        <v>1450</v>
      </c>
      <c r="M18" s="18">
        <f t="shared" si="3"/>
        <v>74.935400516795866</v>
      </c>
      <c r="N18" s="4">
        <v>43</v>
      </c>
      <c r="O18" s="4">
        <v>0</v>
      </c>
      <c r="P18" s="4">
        <v>1</v>
      </c>
      <c r="Q18" s="4">
        <v>0</v>
      </c>
      <c r="R18" s="9">
        <f t="shared" si="0"/>
        <v>971.37540051679582</v>
      </c>
      <c r="S18" s="9">
        <f t="shared" si="1"/>
        <v>485.68770025839791</v>
      </c>
      <c r="T18" s="9">
        <f t="shared" si="2"/>
        <v>971.37540051679582</v>
      </c>
      <c r="U18" s="22" t="s">
        <v>457</v>
      </c>
      <c r="V18" s="22"/>
      <c r="W18" s="4"/>
    </row>
    <row r="19" spans="1:23" ht="25.5" customHeight="1">
      <c r="A19" s="2">
        <v>14</v>
      </c>
      <c r="B19" s="10" t="s">
        <v>50</v>
      </c>
      <c r="C19" s="10" t="s">
        <v>43</v>
      </c>
      <c r="D19" s="4" t="s">
        <v>51</v>
      </c>
      <c r="E19" s="4" t="s">
        <v>31</v>
      </c>
      <c r="F19" s="4" t="s">
        <v>32</v>
      </c>
      <c r="G19" s="4" t="s">
        <v>33</v>
      </c>
      <c r="H19" s="4" t="s">
        <v>26</v>
      </c>
      <c r="I19" s="4" t="s">
        <v>34</v>
      </c>
      <c r="J19" s="4">
        <v>2460</v>
      </c>
      <c r="K19" s="4">
        <v>0.36399999999999999</v>
      </c>
      <c r="L19" s="4">
        <v>1450</v>
      </c>
      <c r="M19" s="18">
        <f t="shared" si="3"/>
        <v>74.935400516795866</v>
      </c>
      <c r="N19" s="4">
        <v>43</v>
      </c>
      <c r="O19" s="4">
        <v>0</v>
      </c>
      <c r="P19" s="4">
        <v>1</v>
      </c>
      <c r="Q19" s="4">
        <v>0</v>
      </c>
      <c r="R19" s="9">
        <f t="shared" si="0"/>
        <v>971.37540051679582</v>
      </c>
      <c r="S19" s="9">
        <f t="shared" si="1"/>
        <v>485.68770025839791</v>
      </c>
      <c r="T19" s="9">
        <f t="shared" si="2"/>
        <v>971.37540051679582</v>
      </c>
      <c r="U19" s="22" t="s">
        <v>455</v>
      </c>
      <c r="V19" s="22"/>
      <c r="W19" s="4"/>
    </row>
    <row r="20" spans="1:23" ht="29.25" customHeight="1">
      <c r="A20" s="32" t="s">
        <v>25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</row>
    <row r="21" spans="1:23" ht="28.5" customHeight="1">
      <c r="A21" s="33" t="s">
        <v>453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</row>
    <row r="22" spans="1:23" ht="28.5" customHeight="1">
      <c r="A22" s="34" t="s">
        <v>29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</row>
    <row r="23" spans="1:23" ht="13.5" customHeight="1">
      <c r="A23" s="30" t="s">
        <v>0</v>
      </c>
      <c r="B23" s="30" t="s">
        <v>14</v>
      </c>
      <c r="C23" s="30" t="s">
        <v>1</v>
      </c>
      <c r="D23" s="30" t="s">
        <v>2</v>
      </c>
      <c r="E23" s="30" t="s">
        <v>3</v>
      </c>
      <c r="F23" s="30" t="s">
        <v>4</v>
      </c>
      <c r="G23" s="30" t="s">
        <v>5</v>
      </c>
      <c r="H23" s="30" t="s">
        <v>6</v>
      </c>
      <c r="I23" s="30" t="s">
        <v>7</v>
      </c>
      <c r="J23" s="30" t="s">
        <v>8</v>
      </c>
      <c r="K23" s="30" t="s">
        <v>21</v>
      </c>
      <c r="L23" s="30" t="s">
        <v>24</v>
      </c>
      <c r="M23" s="30"/>
      <c r="N23" s="30"/>
      <c r="O23" s="30" t="s">
        <v>11</v>
      </c>
      <c r="P23" s="30" t="s">
        <v>12</v>
      </c>
      <c r="Q23" s="30" t="s">
        <v>13</v>
      </c>
      <c r="R23" s="31" t="s">
        <v>15</v>
      </c>
      <c r="S23" s="31" t="s">
        <v>16</v>
      </c>
      <c r="T23" s="31" t="s">
        <v>17</v>
      </c>
      <c r="U23" s="30" t="s">
        <v>18</v>
      </c>
      <c r="V23" s="30" t="s">
        <v>19</v>
      </c>
      <c r="W23" s="30" t="s">
        <v>20</v>
      </c>
    </row>
    <row r="24" spans="1:23" ht="88.5" customHeight="1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2" t="s">
        <v>9</v>
      </c>
      <c r="M24" s="2" t="s">
        <v>10</v>
      </c>
      <c r="N24" s="2" t="s">
        <v>160</v>
      </c>
      <c r="O24" s="30"/>
      <c r="P24" s="30"/>
      <c r="Q24" s="30"/>
      <c r="R24" s="31"/>
      <c r="S24" s="31"/>
      <c r="T24" s="31"/>
      <c r="U24" s="30"/>
      <c r="V24" s="30"/>
      <c r="W24" s="30"/>
    </row>
    <row r="25" spans="1:23" ht="25.5" customHeight="1">
      <c r="A25" s="2">
        <v>15</v>
      </c>
      <c r="B25" s="10" t="s">
        <v>52</v>
      </c>
      <c r="C25" s="10" t="s">
        <v>43</v>
      </c>
      <c r="D25" s="4" t="s">
        <v>53</v>
      </c>
      <c r="E25" s="4" t="s">
        <v>31</v>
      </c>
      <c r="F25" s="4" t="s">
        <v>32</v>
      </c>
      <c r="G25" s="4" t="s">
        <v>33</v>
      </c>
      <c r="H25" s="4" t="s">
        <v>47</v>
      </c>
      <c r="I25" s="4" t="s">
        <v>34</v>
      </c>
      <c r="J25" s="4">
        <v>1906</v>
      </c>
      <c r="K25" s="4">
        <v>0.36399999999999999</v>
      </c>
      <c r="L25" s="4">
        <v>3200</v>
      </c>
      <c r="M25" s="18">
        <f t="shared" si="3"/>
        <v>203.17460317460316</v>
      </c>
      <c r="N25" s="4">
        <v>35</v>
      </c>
      <c r="O25" s="4">
        <v>0</v>
      </c>
      <c r="P25" s="4">
        <v>1</v>
      </c>
      <c r="Q25" s="4">
        <v>0</v>
      </c>
      <c r="R25" s="9">
        <f t="shared" ref="R25:R38" si="4">J25*K25+M25+O25+P25+Q25</f>
        <v>897.95860317460313</v>
      </c>
      <c r="S25" s="9">
        <f t="shared" ref="S25:S38" si="5">T25/2</f>
        <v>448.97930158730156</v>
      </c>
      <c r="T25" s="9">
        <f t="shared" ref="T25:T38" si="6">R25</f>
        <v>897.95860317460313</v>
      </c>
      <c r="U25" s="22" t="s">
        <v>457</v>
      </c>
      <c r="V25" s="22"/>
      <c r="W25" s="4"/>
    </row>
    <row r="26" spans="1:23" ht="25.5" customHeight="1">
      <c r="A26" s="2">
        <v>16</v>
      </c>
      <c r="B26" s="10" t="s">
        <v>399</v>
      </c>
      <c r="C26" s="10" t="s">
        <v>43</v>
      </c>
      <c r="D26" s="4" t="s">
        <v>412</v>
      </c>
      <c r="E26" s="4" t="s">
        <v>31</v>
      </c>
      <c r="F26" s="4" t="s">
        <v>32</v>
      </c>
      <c r="G26" s="4" t="s">
        <v>33</v>
      </c>
      <c r="H26" s="4" t="s">
        <v>47</v>
      </c>
      <c r="I26" s="4" t="s">
        <v>34</v>
      </c>
      <c r="J26" s="4">
        <v>1899</v>
      </c>
      <c r="K26" s="4">
        <v>0.36399999999999999</v>
      </c>
      <c r="L26" s="4">
        <v>2500</v>
      </c>
      <c r="M26" s="18">
        <f t="shared" si="3"/>
        <v>132.27513227513225</v>
      </c>
      <c r="N26" s="4">
        <v>42</v>
      </c>
      <c r="O26" s="4">
        <v>0</v>
      </c>
      <c r="P26" s="4">
        <v>1</v>
      </c>
      <c r="Q26" s="4">
        <v>0</v>
      </c>
      <c r="R26" s="9">
        <f t="shared" si="4"/>
        <v>824.51113227513224</v>
      </c>
      <c r="S26" s="9">
        <f t="shared" si="5"/>
        <v>412.25556613756612</v>
      </c>
      <c r="T26" s="9">
        <f t="shared" si="6"/>
        <v>824.51113227513224</v>
      </c>
      <c r="U26" s="22" t="s">
        <v>455</v>
      </c>
      <c r="V26" s="22"/>
      <c r="W26" s="4"/>
    </row>
    <row r="27" spans="1:23" ht="25.5" customHeight="1">
      <c r="A27" s="2">
        <v>17</v>
      </c>
      <c r="B27" s="4" t="s">
        <v>400</v>
      </c>
      <c r="C27" s="23" t="s">
        <v>54</v>
      </c>
      <c r="D27" s="23" t="s">
        <v>413</v>
      </c>
      <c r="E27" s="4" t="s">
        <v>31</v>
      </c>
      <c r="F27" s="4" t="s">
        <v>32</v>
      </c>
      <c r="G27" s="4" t="s">
        <v>33</v>
      </c>
      <c r="H27" s="4" t="s">
        <v>26</v>
      </c>
      <c r="I27" s="4" t="s">
        <v>34</v>
      </c>
      <c r="J27" s="4">
        <v>2000</v>
      </c>
      <c r="K27" s="4">
        <v>0.36399999999999999</v>
      </c>
      <c r="L27" s="4">
        <v>2080</v>
      </c>
      <c r="M27" s="18">
        <f t="shared" si="3"/>
        <v>92.444444444444443</v>
      </c>
      <c r="N27" s="4">
        <v>50</v>
      </c>
      <c r="O27" s="4">
        <v>0</v>
      </c>
      <c r="P27" s="4">
        <v>1</v>
      </c>
      <c r="Q27" s="4">
        <v>0</v>
      </c>
      <c r="R27" s="9">
        <f t="shared" si="4"/>
        <v>821.44444444444446</v>
      </c>
      <c r="S27" s="9">
        <f t="shared" si="5"/>
        <v>410.72222222222223</v>
      </c>
      <c r="T27" s="9">
        <f t="shared" si="6"/>
        <v>821.44444444444446</v>
      </c>
      <c r="U27" s="22" t="s">
        <v>455</v>
      </c>
      <c r="V27" s="22"/>
      <c r="W27" s="4"/>
    </row>
    <row r="28" spans="1:23" ht="25.5" customHeight="1">
      <c r="A28" s="2">
        <v>18</v>
      </c>
      <c r="B28" s="10" t="s">
        <v>401</v>
      </c>
      <c r="C28" s="10" t="s">
        <v>43</v>
      </c>
      <c r="D28" s="4" t="s">
        <v>414</v>
      </c>
      <c r="E28" s="4" t="s">
        <v>31</v>
      </c>
      <c r="F28" s="4" t="s">
        <v>32</v>
      </c>
      <c r="G28" s="4" t="s">
        <v>36</v>
      </c>
      <c r="H28" s="4" t="s">
        <v>47</v>
      </c>
      <c r="I28" s="4" t="s">
        <v>37</v>
      </c>
      <c r="J28" s="4">
        <v>1350</v>
      </c>
      <c r="K28" s="4">
        <v>0.312</v>
      </c>
      <c r="L28" s="4">
        <v>1820</v>
      </c>
      <c r="M28" s="18">
        <v>101</v>
      </c>
      <c r="N28" s="4">
        <v>36</v>
      </c>
      <c r="O28" s="4">
        <v>0</v>
      </c>
      <c r="P28" s="4">
        <v>1</v>
      </c>
      <c r="Q28" s="4">
        <v>0</v>
      </c>
      <c r="R28" s="9">
        <f t="shared" si="4"/>
        <v>523.20000000000005</v>
      </c>
      <c r="S28" s="9">
        <f t="shared" si="5"/>
        <v>261.60000000000002</v>
      </c>
      <c r="T28" s="9">
        <f t="shared" si="6"/>
        <v>523.20000000000005</v>
      </c>
      <c r="U28" s="22" t="s">
        <v>455</v>
      </c>
      <c r="V28" s="2"/>
      <c r="W28" s="2"/>
    </row>
    <row r="29" spans="1:23" ht="25.5" customHeight="1">
      <c r="A29" s="2">
        <v>19</v>
      </c>
      <c r="B29" s="4" t="s">
        <v>63</v>
      </c>
      <c r="C29" s="23" t="s">
        <v>54</v>
      </c>
      <c r="D29" s="23" t="s">
        <v>55</v>
      </c>
      <c r="E29" s="4" t="s">
        <v>31</v>
      </c>
      <c r="F29" s="4" t="s">
        <v>32</v>
      </c>
      <c r="G29" s="4" t="s">
        <v>36</v>
      </c>
      <c r="H29" s="4" t="s">
        <v>26</v>
      </c>
      <c r="I29" s="4" t="s">
        <v>37</v>
      </c>
      <c r="J29" s="4">
        <v>620</v>
      </c>
      <c r="K29" s="4">
        <v>0.312</v>
      </c>
      <c r="L29" s="4">
        <v>480</v>
      </c>
      <c r="M29" s="18">
        <f>L29/(N29*0.5)</f>
        <v>18.113207547169811</v>
      </c>
      <c r="N29" s="4">
        <v>53</v>
      </c>
      <c r="O29" s="4">
        <v>0</v>
      </c>
      <c r="P29" s="4">
        <v>1</v>
      </c>
      <c r="Q29" s="4">
        <v>0</v>
      </c>
      <c r="R29" s="9">
        <f t="shared" si="4"/>
        <v>212.55320754716982</v>
      </c>
      <c r="S29" s="9">
        <f t="shared" si="5"/>
        <v>106.27660377358491</v>
      </c>
      <c r="T29" s="9">
        <f t="shared" si="6"/>
        <v>212.55320754716982</v>
      </c>
      <c r="U29" s="22" t="s">
        <v>455</v>
      </c>
      <c r="V29" s="22"/>
      <c r="W29" s="4"/>
    </row>
    <row r="30" spans="1:23" ht="25.5" customHeight="1">
      <c r="A30" s="2">
        <v>20</v>
      </c>
      <c r="B30" s="4" t="s">
        <v>64</v>
      </c>
      <c r="C30" s="23" t="s">
        <v>54</v>
      </c>
      <c r="D30" s="23" t="s">
        <v>56</v>
      </c>
      <c r="E30" s="4" t="s">
        <v>31</v>
      </c>
      <c r="F30" s="4" t="s">
        <v>57</v>
      </c>
      <c r="G30" s="4" t="s">
        <v>36</v>
      </c>
      <c r="H30" s="4" t="s">
        <v>26</v>
      </c>
      <c r="I30" s="4" t="s">
        <v>58</v>
      </c>
      <c r="J30" s="4">
        <v>620</v>
      </c>
      <c r="K30" s="4">
        <v>0.16900000000000001</v>
      </c>
      <c r="L30" s="4">
        <v>480</v>
      </c>
      <c r="M30" s="18">
        <f>L30/(N30*0.5)</f>
        <v>19.591836734693878</v>
      </c>
      <c r="N30" s="4">
        <v>49</v>
      </c>
      <c r="O30" s="4">
        <v>0</v>
      </c>
      <c r="P30" s="4">
        <v>1</v>
      </c>
      <c r="Q30" s="4">
        <v>0</v>
      </c>
      <c r="R30" s="9">
        <f t="shared" si="4"/>
        <v>125.37183673469389</v>
      </c>
      <c r="S30" s="9">
        <f t="shared" si="5"/>
        <v>62.685918367346943</v>
      </c>
      <c r="T30" s="9">
        <f t="shared" si="6"/>
        <v>125.37183673469389</v>
      </c>
      <c r="U30" s="22" t="s">
        <v>455</v>
      </c>
      <c r="V30" s="22"/>
      <c r="W30" s="4"/>
    </row>
    <row r="31" spans="1:23" ht="25.5" customHeight="1">
      <c r="A31" s="2">
        <v>21</v>
      </c>
      <c r="B31" s="4" t="s">
        <v>415</v>
      </c>
      <c r="C31" s="23" t="s">
        <v>54</v>
      </c>
      <c r="D31" s="23" t="s">
        <v>59</v>
      </c>
      <c r="E31" s="4" t="s">
        <v>31</v>
      </c>
      <c r="F31" s="4" t="s">
        <v>32</v>
      </c>
      <c r="G31" s="4" t="s">
        <v>36</v>
      </c>
      <c r="H31" s="4" t="s">
        <v>47</v>
      </c>
      <c r="I31" s="4" t="s">
        <v>37</v>
      </c>
      <c r="J31" s="4">
        <v>900</v>
      </c>
      <c r="K31" s="4">
        <v>0.312</v>
      </c>
      <c r="L31" s="4">
        <v>800</v>
      </c>
      <c r="M31" s="18">
        <f>L31/(N31*0.5)</f>
        <v>42.10526315789474</v>
      </c>
      <c r="N31" s="4">
        <v>38</v>
      </c>
      <c r="O31" s="4">
        <v>0</v>
      </c>
      <c r="P31" s="4">
        <v>1</v>
      </c>
      <c r="Q31" s="4">
        <v>0</v>
      </c>
      <c r="R31" s="9">
        <f t="shared" si="4"/>
        <v>323.90526315789475</v>
      </c>
      <c r="S31" s="9">
        <f t="shared" si="5"/>
        <v>161.95263157894738</v>
      </c>
      <c r="T31" s="9">
        <f t="shared" si="6"/>
        <v>323.90526315789475</v>
      </c>
      <c r="U31" s="22" t="s">
        <v>455</v>
      </c>
      <c r="V31" s="22"/>
      <c r="W31" s="4"/>
    </row>
    <row r="32" spans="1:23" ht="25.5" customHeight="1">
      <c r="A32" s="2">
        <v>22</v>
      </c>
      <c r="B32" s="4" t="s">
        <v>133</v>
      </c>
      <c r="C32" s="23" t="s">
        <v>54</v>
      </c>
      <c r="D32" s="23" t="s">
        <v>120</v>
      </c>
      <c r="E32" s="4" t="s">
        <v>31</v>
      </c>
      <c r="F32" s="4" t="s">
        <v>32</v>
      </c>
      <c r="G32" s="4" t="s">
        <v>36</v>
      </c>
      <c r="H32" s="4" t="s">
        <v>47</v>
      </c>
      <c r="I32" s="4" t="s">
        <v>37</v>
      </c>
      <c r="J32" s="4">
        <v>516</v>
      </c>
      <c r="K32" s="4">
        <v>0.312</v>
      </c>
      <c r="L32" s="4">
        <v>250</v>
      </c>
      <c r="M32" s="18">
        <f>L32/(N32*0.5)</f>
        <v>11.904761904761905</v>
      </c>
      <c r="N32" s="4">
        <v>42</v>
      </c>
      <c r="O32" s="4">
        <v>0</v>
      </c>
      <c r="P32" s="4">
        <v>1</v>
      </c>
      <c r="Q32" s="4">
        <v>0</v>
      </c>
      <c r="R32" s="9">
        <f t="shared" si="4"/>
        <v>173.89676190476189</v>
      </c>
      <c r="S32" s="9">
        <f t="shared" si="5"/>
        <v>86.948380952380944</v>
      </c>
      <c r="T32" s="9">
        <f t="shared" si="6"/>
        <v>173.89676190476189</v>
      </c>
      <c r="U32" s="22" t="s">
        <v>455</v>
      </c>
      <c r="V32" s="22"/>
      <c r="W32" s="4"/>
    </row>
    <row r="33" spans="1:23" ht="25.5" customHeight="1">
      <c r="A33" s="2">
        <v>23</v>
      </c>
      <c r="B33" s="4" t="s">
        <v>65</v>
      </c>
      <c r="C33" s="23" t="s">
        <v>54</v>
      </c>
      <c r="D33" s="23" t="s">
        <v>60</v>
      </c>
      <c r="E33" s="4" t="s">
        <v>31</v>
      </c>
      <c r="F33" s="4" t="s">
        <v>32</v>
      </c>
      <c r="G33" s="4" t="s">
        <v>36</v>
      </c>
      <c r="H33" s="4" t="s">
        <v>26</v>
      </c>
      <c r="I33" s="4" t="s">
        <v>37</v>
      </c>
      <c r="J33" s="4">
        <v>502</v>
      </c>
      <c r="K33" s="4">
        <v>0.312</v>
      </c>
      <c r="L33" s="4">
        <v>380</v>
      </c>
      <c r="M33" s="18">
        <f>L33/(N33*0.5)</f>
        <v>16.888888888888889</v>
      </c>
      <c r="N33" s="4">
        <v>45</v>
      </c>
      <c r="O33" s="4">
        <v>0</v>
      </c>
      <c r="P33" s="4">
        <v>1</v>
      </c>
      <c r="Q33" s="4">
        <v>0</v>
      </c>
      <c r="R33" s="9">
        <f t="shared" si="4"/>
        <v>174.51288888888888</v>
      </c>
      <c r="S33" s="9">
        <f t="shared" si="5"/>
        <v>87.25644444444444</v>
      </c>
      <c r="T33" s="9">
        <f t="shared" si="6"/>
        <v>174.51288888888888</v>
      </c>
      <c r="U33" s="22" t="s">
        <v>455</v>
      </c>
      <c r="V33" s="22"/>
      <c r="W33" s="4"/>
    </row>
    <row r="34" spans="1:23" ht="25.5" customHeight="1">
      <c r="A34" s="2">
        <v>24</v>
      </c>
      <c r="B34" s="4" t="s">
        <v>66</v>
      </c>
      <c r="C34" s="23" t="s">
        <v>54</v>
      </c>
      <c r="D34" s="23" t="s">
        <v>67</v>
      </c>
      <c r="E34" s="4" t="s">
        <v>31</v>
      </c>
      <c r="F34" s="4" t="s">
        <v>32</v>
      </c>
      <c r="G34" s="4" t="s">
        <v>36</v>
      </c>
      <c r="H34" s="4" t="s">
        <v>47</v>
      </c>
      <c r="I34" s="4" t="s">
        <v>37</v>
      </c>
      <c r="J34" s="4">
        <v>578</v>
      </c>
      <c r="K34" s="4">
        <v>0.312</v>
      </c>
      <c r="L34" s="4">
        <v>220</v>
      </c>
      <c r="M34" s="18">
        <f t="shared" ref="M34:M53" si="7">L34/(N34*0.5)</f>
        <v>10.232558139534884</v>
      </c>
      <c r="N34" s="4">
        <v>43</v>
      </c>
      <c r="O34" s="4">
        <v>0</v>
      </c>
      <c r="P34" s="4">
        <v>1</v>
      </c>
      <c r="Q34" s="4">
        <v>0</v>
      </c>
      <c r="R34" s="9">
        <f t="shared" si="4"/>
        <v>191.5685581395349</v>
      </c>
      <c r="S34" s="9">
        <f t="shared" si="5"/>
        <v>95.78427906976745</v>
      </c>
      <c r="T34" s="9">
        <f t="shared" si="6"/>
        <v>191.5685581395349</v>
      </c>
      <c r="U34" s="22" t="s">
        <v>455</v>
      </c>
      <c r="V34" s="22"/>
      <c r="W34" s="4"/>
    </row>
    <row r="35" spans="1:23" ht="25.5" customHeight="1">
      <c r="A35" s="2">
        <v>25</v>
      </c>
      <c r="B35" s="4" t="s">
        <v>69</v>
      </c>
      <c r="C35" s="4" t="s">
        <v>70</v>
      </c>
      <c r="D35" s="4" t="s">
        <v>35</v>
      </c>
      <c r="E35" s="4" t="s">
        <v>31</v>
      </c>
      <c r="F35" s="4" t="s">
        <v>32</v>
      </c>
      <c r="G35" s="4" t="s">
        <v>36</v>
      </c>
      <c r="H35" s="4" t="s">
        <v>26</v>
      </c>
      <c r="I35" s="4" t="s">
        <v>37</v>
      </c>
      <c r="J35" s="4">
        <v>481</v>
      </c>
      <c r="K35" s="4">
        <v>0.312</v>
      </c>
      <c r="L35" s="4">
        <v>450</v>
      </c>
      <c r="M35" s="18">
        <f t="shared" si="7"/>
        <v>20</v>
      </c>
      <c r="N35" s="4">
        <v>45</v>
      </c>
      <c r="O35" s="4">
        <v>0</v>
      </c>
      <c r="P35" s="4">
        <v>1</v>
      </c>
      <c r="Q35" s="4">
        <v>0</v>
      </c>
      <c r="R35" s="9">
        <f t="shared" si="4"/>
        <v>171.072</v>
      </c>
      <c r="S35" s="9">
        <f t="shared" si="5"/>
        <v>85.536000000000001</v>
      </c>
      <c r="T35" s="9">
        <f t="shared" si="6"/>
        <v>171.072</v>
      </c>
      <c r="U35" s="22" t="s">
        <v>455</v>
      </c>
      <c r="V35" s="2"/>
      <c r="W35" s="2"/>
    </row>
    <row r="36" spans="1:23" ht="25.5" customHeight="1">
      <c r="A36" s="2">
        <v>26</v>
      </c>
      <c r="B36" s="4" t="s">
        <v>403</v>
      </c>
      <c r="C36" s="4" t="s">
        <v>70</v>
      </c>
      <c r="D36" s="4" t="s">
        <v>416</v>
      </c>
      <c r="E36" s="4" t="s">
        <v>31</v>
      </c>
      <c r="F36" s="4" t="s">
        <v>32</v>
      </c>
      <c r="G36" s="4" t="s">
        <v>36</v>
      </c>
      <c r="H36" s="4" t="s">
        <v>26</v>
      </c>
      <c r="I36" s="4" t="s">
        <v>37</v>
      </c>
      <c r="J36" s="4">
        <v>402</v>
      </c>
      <c r="K36" s="4">
        <v>0.312</v>
      </c>
      <c r="L36" s="4">
        <v>389</v>
      </c>
      <c r="M36" s="18">
        <f t="shared" si="7"/>
        <v>17.288888888888888</v>
      </c>
      <c r="N36" s="4">
        <v>45</v>
      </c>
      <c r="O36" s="4">
        <v>0</v>
      </c>
      <c r="P36" s="4">
        <v>1</v>
      </c>
      <c r="Q36" s="4">
        <v>0</v>
      </c>
      <c r="R36" s="9">
        <f t="shared" si="4"/>
        <v>143.7128888888889</v>
      </c>
      <c r="S36" s="9">
        <f t="shared" si="5"/>
        <v>71.856444444444449</v>
      </c>
      <c r="T36" s="9">
        <f t="shared" si="6"/>
        <v>143.7128888888889</v>
      </c>
      <c r="U36" s="22" t="s">
        <v>455</v>
      </c>
      <c r="V36" s="2"/>
      <c r="W36" s="2"/>
    </row>
    <row r="37" spans="1:23" ht="25.5" customHeight="1">
      <c r="A37" s="2">
        <v>27</v>
      </c>
      <c r="B37" s="4" t="s">
        <v>406</v>
      </c>
      <c r="C37" s="4" t="s">
        <v>70</v>
      </c>
      <c r="D37" s="4" t="s">
        <v>40</v>
      </c>
      <c r="E37" s="4" t="s">
        <v>31</v>
      </c>
      <c r="F37" s="4" t="s">
        <v>32</v>
      </c>
      <c r="G37" s="4" t="s">
        <v>36</v>
      </c>
      <c r="H37" s="4" t="s">
        <v>26</v>
      </c>
      <c r="I37" s="4" t="s">
        <v>37</v>
      </c>
      <c r="J37" s="4">
        <v>450</v>
      </c>
      <c r="K37" s="4">
        <v>0.312</v>
      </c>
      <c r="L37" s="4">
        <v>580</v>
      </c>
      <c r="M37" s="18">
        <f t="shared" si="7"/>
        <v>24.680851063829788</v>
      </c>
      <c r="N37" s="4">
        <v>47</v>
      </c>
      <c r="O37" s="4">
        <v>0</v>
      </c>
      <c r="P37" s="4">
        <v>1</v>
      </c>
      <c r="Q37" s="4">
        <v>0</v>
      </c>
      <c r="R37" s="9">
        <f t="shared" si="4"/>
        <v>166.08085106382978</v>
      </c>
      <c r="S37" s="9">
        <f t="shared" si="5"/>
        <v>83.040425531914892</v>
      </c>
      <c r="T37" s="9">
        <f t="shared" si="6"/>
        <v>166.08085106382978</v>
      </c>
      <c r="U37" s="22" t="s">
        <v>455</v>
      </c>
      <c r="V37" s="2"/>
      <c r="W37" s="2"/>
    </row>
    <row r="38" spans="1:23" ht="25.5" customHeight="1">
      <c r="A38" s="2">
        <v>28</v>
      </c>
      <c r="B38" s="10" t="s">
        <v>417</v>
      </c>
      <c r="C38" s="10" t="s">
        <v>43</v>
      </c>
      <c r="D38" s="4" t="s">
        <v>418</v>
      </c>
      <c r="E38" s="4" t="s">
        <v>31</v>
      </c>
      <c r="F38" s="4" t="s">
        <v>32</v>
      </c>
      <c r="G38" s="4" t="s">
        <v>36</v>
      </c>
      <c r="H38" s="4" t="s">
        <v>26</v>
      </c>
      <c r="I38" s="4" t="s">
        <v>37</v>
      </c>
      <c r="J38" s="4">
        <v>230</v>
      </c>
      <c r="K38" s="4">
        <v>0.312</v>
      </c>
      <c r="L38" s="4">
        <v>110</v>
      </c>
      <c r="M38" s="18">
        <f t="shared" si="7"/>
        <v>6.4705882352941178</v>
      </c>
      <c r="N38" s="4">
        <v>34</v>
      </c>
      <c r="O38" s="4">
        <v>0</v>
      </c>
      <c r="P38" s="4">
        <v>1</v>
      </c>
      <c r="Q38" s="4">
        <v>0</v>
      </c>
      <c r="R38" s="9">
        <f t="shared" si="4"/>
        <v>79.230588235294121</v>
      </c>
      <c r="S38" s="9">
        <f t="shared" si="5"/>
        <v>39.615294117647061</v>
      </c>
      <c r="T38" s="9">
        <f t="shared" si="6"/>
        <v>79.230588235294121</v>
      </c>
      <c r="U38" s="22" t="s">
        <v>455</v>
      </c>
      <c r="V38" s="22"/>
      <c r="W38" s="4"/>
    </row>
    <row r="39" spans="1:23" ht="26.25" customHeight="1">
      <c r="A39" s="32" t="s">
        <v>25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</row>
    <row r="40" spans="1:23" ht="21.75" customHeight="1">
      <c r="A40" s="33" t="s">
        <v>452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</row>
    <row r="41" spans="1:23" ht="21" customHeight="1">
      <c r="A41" s="34" t="s">
        <v>29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</row>
    <row r="42" spans="1:23" ht="13.5" customHeight="1">
      <c r="A42" s="30" t="s">
        <v>0</v>
      </c>
      <c r="B42" s="30" t="s">
        <v>14</v>
      </c>
      <c r="C42" s="30" t="s">
        <v>1</v>
      </c>
      <c r="D42" s="30" t="s">
        <v>2</v>
      </c>
      <c r="E42" s="30" t="s">
        <v>3</v>
      </c>
      <c r="F42" s="30" t="s">
        <v>4</v>
      </c>
      <c r="G42" s="30" t="s">
        <v>5</v>
      </c>
      <c r="H42" s="30" t="s">
        <v>6</v>
      </c>
      <c r="I42" s="30" t="s">
        <v>7</v>
      </c>
      <c r="J42" s="30" t="s">
        <v>8</v>
      </c>
      <c r="K42" s="30" t="s">
        <v>21</v>
      </c>
      <c r="L42" s="30" t="s">
        <v>24</v>
      </c>
      <c r="M42" s="30"/>
      <c r="N42" s="30"/>
      <c r="O42" s="30" t="s">
        <v>11</v>
      </c>
      <c r="P42" s="30" t="s">
        <v>12</v>
      </c>
      <c r="Q42" s="30" t="s">
        <v>13</v>
      </c>
      <c r="R42" s="31" t="s">
        <v>15</v>
      </c>
      <c r="S42" s="31" t="s">
        <v>16</v>
      </c>
      <c r="T42" s="31" t="s">
        <v>17</v>
      </c>
      <c r="U42" s="30" t="s">
        <v>18</v>
      </c>
      <c r="V42" s="30" t="s">
        <v>19</v>
      </c>
      <c r="W42" s="30" t="s">
        <v>20</v>
      </c>
    </row>
    <row r="43" spans="1:23" ht="88.5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2" t="s">
        <v>9</v>
      </c>
      <c r="M43" s="2" t="s">
        <v>10</v>
      </c>
      <c r="N43" s="2" t="s">
        <v>160</v>
      </c>
      <c r="O43" s="30"/>
      <c r="P43" s="30"/>
      <c r="Q43" s="30"/>
      <c r="R43" s="31"/>
      <c r="S43" s="31"/>
      <c r="T43" s="31"/>
      <c r="U43" s="30"/>
      <c r="V43" s="30"/>
      <c r="W43" s="30"/>
    </row>
    <row r="44" spans="1:23" ht="25.5" customHeight="1">
      <c r="A44" s="2">
        <v>29</v>
      </c>
      <c r="B44" s="4" t="s">
        <v>68</v>
      </c>
      <c r="C44" s="23" t="s">
        <v>54</v>
      </c>
      <c r="D44" s="23" t="s">
        <v>62</v>
      </c>
      <c r="E44" s="4" t="s">
        <v>31</v>
      </c>
      <c r="F44" s="4" t="s">
        <v>32</v>
      </c>
      <c r="G44" s="4" t="s">
        <v>36</v>
      </c>
      <c r="H44" s="4" t="s">
        <v>26</v>
      </c>
      <c r="I44" s="4" t="s">
        <v>37</v>
      </c>
      <c r="J44" s="4">
        <v>52</v>
      </c>
      <c r="K44" s="4">
        <v>0.312</v>
      </c>
      <c r="L44" s="4">
        <v>20</v>
      </c>
      <c r="M44" s="18">
        <f t="shared" si="7"/>
        <v>1.3333333333333333</v>
      </c>
      <c r="N44" s="4">
        <v>30</v>
      </c>
      <c r="O44" s="4">
        <v>0</v>
      </c>
      <c r="P44" s="4">
        <v>1</v>
      </c>
      <c r="Q44" s="4">
        <v>0</v>
      </c>
      <c r="R44" s="54">
        <f t="shared" ref="R44:R53" si="8">J44*K44+M44+O44+P44+Q44</f>
        <v>18.557333333333332</v>
      </c>
      <c r="S44" s="54">
        <f t="shared" ref="S44:S53" si="9">T44/2</f>
        <v>9.2786666666666662</v>
      </c>
      <c r="T44" s="9">
        <f t="shared" ref="T44:T53" si="10">R44</f>
        <v>18.557333333333332</v>
      </c>
      <c r="U44" s="22" t="s">
        <v>455</v>
      </c>
      <c r="V44" s="22"/>
      <c r="W44" s="4"/>
    </row>
    <row r="45" spans="1:23" ht="24">
      <c r="A45" s="2">
        <v>30</v>
      </c>
      <c r="B45" s="4" t="s">
        <v>68</v>
      </c>
      <c r="C45" s="23" t="s">
        <v>54</v>
      </c>
      <c r="D45" s="23" t="s">
        <v>121</v>
      </c>
      <c r="E45" s="4" t="s">
        <v>31</v>
      </c>
      <c r="F45" s="4" t="s">
        <v>32</v>
      </c>
      <c r="G45" s="4" t="s">
        <v>36</v>
      </c>
      <c r="H45" s="4" t="s">
        <v>26</v>
      </c>
      <c r="I45" s="4" t="s">
        <v>37</v>
      </c>
      <c r="J45" s="4">
        <v>35</v>
      </c>
      <c r="K45" s="4">
        <v>0.312</v>
      </c>
      <c r="L45" s="4">
        <v>20</v>
      </c>
      <c r="M45" s="18">
        <f t="shared" si="7"/>
        <v>1.3333333333333333</v>
      </c>
      <c r="N45" s="4">
        <v>30</v>
      </c>
      <c r="O45" s="4">
        <v>0</v>
      </c>
      <c r="P45" s="21">
        <v>1</v>
      </c>
      <c r="Q45" s="4">
        <v>0</v>
      </c>
      <c r="R45" s="54">
        <f t="shared" si="8"/>
        <v>13.253333333333334</v>
      </c>
      <c r="S45" s="55">
        <v>6.5</v>
      </c>
      <c r="T45" s="9">
        <f t="shared" si="10"/>
        <v>13.253333333333334</v>
      </c>
      <c r="U45" s="22" t="s">
        <v>455</v>
      </c>
      <c r="V45" s="22"/>
      <c r="W45" s="4"/>
    </row>
    <row r="46" spans="1:23" ht="24">
      <c r="A46" s="2">
        <v>31</v>
      </c>
      <c r="B46" s="4" t="s">
        <v>68</v>
      </c>
      <c r="C46" s="23" t="s">
        <v>54</v>
      </c>
      <c r="D46" s="23" t="s">
        <v>122</v>
      </c>
      <c r="E46" s="4" t="s">
        <v>31</v>
      </c>
      <c r="F46" s="4" t="s">
        <v>32</v>
      </c>
      <c r="G46" s="4" t="s">
        <v>36</v>
      </c>
      <c r="H46" s="4" t="s">
        <v>26</v>
      </c>
      <c r="I46" s="4" t="s">
        <v>37</v>
      </c>
      <c r="J46" s="4">
        <v>28</v>
      </c>
      <c r="K46" s="4">
        <v>0.312</v>
      </c>
      <c r="L46" s="4">
        <v>20</v>
      </c>
      <c r="M46" s="18">
        <f t="shared" si="7"/>
        <v>1.3333333333333333</v>
      </c>
      <c r="N46" s="4">
        <v>30</v>
      </c>
      <c r="O46" s="4">
        <v>0</v>
      </c>
      <c r="P46" s="4">
        <v>1</v>
      </c>
      <c r="Q46" s="4">
        <v>0</v>
      </c>
      <c r="R46" s="54">
        <f t="shared" si="8"/>
        <v>11.069333333333335</v>
      </c>
      <c r="S46" s="55">
        <v>5.5</v>
      </c>
      <c r="T46" s="9">
        <f t="shared" si="10"/>
        <v>11.069333333333335</v>
      </c>
      <c r="U46" s="22" t="s">
        <v>455</v>
      </c>
      <c r="V46" s="22"/>
      <c r="W46" s="4"/>
    </row>
    <row r="47" spans="1:23" ht="24">
      <c r="A47" s="2">
        <v>32</v>
      </c>
      <c r="B47" s="4" t="s">
        <v>68</v>
      </c>
      <c r="C47" s="23" t="s">
        <v>54</v>
      </c>
      <c r="D47" s="23" t="s">
        <v>123</v>
      </c>
      <c r="E47" s="4" t="s">
        <v>31</v>
      </c>
      <c r="F47" s="4" t="s">
        <v>32</v>
      </c>
      <c r="G47" s="4" t="s">
        <v>36</v>
      </c>
      <c r="H47" s="4" t="s">
        <v>26</v>
      </c>
      <c r="I47" s="4" t="s">
        <v>37</v>
      </c>
      <c r="J47" s="4">
        <v>20</v>
      </c>
      <c r="K47" s="4">
        <v>0.312</v>
      </c>
      <c r="L47" s="4">
        <v>20</v>
      </c>
      <c r="M47" s="18">
        <f t="shared" si="7"/>
        <v>1.3333333333333333</v>
      </c>
      <c r="N47" s="4">
        <v>30</v>
      </c>
      <c r="O47" s="4">
        <v>0</v>
      </c>
      <c r="P47" s="4">
        <v>1</v>
      </c>
      <c r="Q47" s="4">
        <v>0</v>
      </c>
      <c r="R47" s="55">
        <v>8.5</v>
      </c>
      <c r="S47" s="54">
        <f t="shared" si="9"/>
        <v>4.25</v>
      </c>
      <c r="T47" s="9">
        <f t="shared" si="10"/>
        <v>8.5</v>
      </c>
      <c r="U47" s="22" t="s">
        <v>455</v>
      </c>
      <c r="V47" s="22"/>
      <c r="W47" s="4"/>
    </row>
    <row r="48" spans="1:23" ht="24">
      <c r="A48" s="2">
        <v>33</v>
      </c>
      <c r="B48" s="4" t="s">
        <v>68</v>
      </c>
      <c r="C48" s="23" t="s">
        <v>54</v>
      </c>
      <c r="D48" s="23" t="s">
        <v>124</v>
      </c>
      <c r="E48" s="4" t="s">
        <v>31</v>
      </c>
      <c r="F48" s="4" t="s">
        <v>32</v>
      </c>
      <c r="G48" s="4" t="s">
        <v>36</v>
      </c>
      <c r="H48" s="4" t="s">
        <v>26</v>
      </c>
      <c r="I48" s="4" t="s">
        <v>37</v>
      </c>
      <c r="J48" s="4">
        <v>14</v>
      </c>
      <c r="K48" s="4">
        <v>0.312</v>
      </c>
      <c r="L48" s="4">
        <v>20</v>
      </c>
      <c r="M48" s="18">
        <f t="shared" si="7"/>
        <v>1.3333333333333333</v>
      </c>
      <c r="N48" s="4">
        <v>30</v>
      </c>
      <c r="O48" s="4">
        <v>0</v>
      </c>
      <c r="P48" s="4">
        <v>1</v>
      </c>
      <c r="Q48" s="4">
        <v>0</v>
      </c>
      <c r="R48" s="55">
        <v>6.5</v>
      </c>
      <c r="S48" s="54">
        <f t="shared" si="9"/>
        <v>3.25</v>
      </c>
      <c r="T48" s="9">
        <f t="shared" si="10"/>
        <v>6.5</v>
      </c>
      <c r="U48" s="22" t="s">
        <v>455</v>
      </c>
      <c r="V48" s="22"/>
      <c r="W48" s="4"/>
    </row>
    <row r="49" spans="1:23" ht="24">
      <c r="A49" s="2">
        <v>34</v>
      </c>
      <c r="B49" s="4" t="s">
        <v>68</v>
      </c>
      <c r="C49" s="23" t="s">
        <v>54</v>
      </c>
      <c r="D49" s="23" t="s">
        <v>125</v>
      </c>
      <c r="E49" s="4" t="s">
        <v>31</v>
      </c>
      <c r="F49" s="4" t="s">
        <v>32</v>
      </c>
      <c r="G49" s="4" t="s">
        <v>36</v>
      </c>
      <c r="H49" s="4" t="s">
        <v>26</v>
      </c>
      <c r="I49" s="4" t="s">
        <v>37</v>
      </c>
      <c r="J49" s="4">
        <v>24</v>
      </c>
      <c r="K49" s="4">
        <v>0.312</v>
      </c>
      <c r="L49" s="4">
        <v>50</v>
      </c>
      <c r="M49" s="18">
        <f t="shared" si="7"/>
        <v>3.3333333333333335</v>
      </c>
      <c r="N49" s="4">
        <v>30</v>
      </c>
      <c r="O49" s="4">
        <v>0</v>
      </c>
      <c r="P49" s="4">
        <v>1</v>
      </c>
      <c r="Q49" s="4">
        <v>0</v>
      </c>
      <c r="R49" s="9">
        <f t="shared" si="8"/>
        <v>11.821333333333333</v>
      </c>
      <c r="S49" s="9">
        <f t="shared" si="9"/>
        <v>5.9106666666666667</v>
      </c>
      <c r="T49" s="9">
        <f t="shared" si="10"/>
        <v>11.821333333333333</v>
      </c>
      <c r="U49" s="22" t="s">
        <v>455</v>
      </c>
      <c r="V49" s="22"/>
      <c r="W49" s="4"/>
    </row>
    <row r="50" spans="1:23" ht="22.5" customHeight="1">
      <c r="A50" s="2">
        <v>35</v>
      </c>
      <c r="B50" s="4" t="s">
        <v>419</v>
      </c>
      <c r="C50" s="23" t="s">
        <v>54</v>
      </c>
      <c r="D50" s="23" t="s">
        <v>126</v>
      </c>
      <c r="E50" s="4" t="s">
        <v>31</v>
      </c>
      <c r="F50" s="4" t="s">
        <v>32</v>
      </c>
      <c r="G50" s="4" t="s">
        <v>36</v>
      </c>
      <c r="H50" s="4" t="s">
        <v>26</v>
      </c>
      <c r="I50" s="4" t="s">
        <v>37</v>
      </c>
      <c r="J50" s="4">
        <v>86</v>
      </c>
      <c r="K50" s="4">
        <v>0.312</v>
      </c>
      <c r="L50" s="4">
        <v>48</v>
      </c>
      <c r="M50" s="18">
        <f t="shared" si="7"/>
        <v>2.0425531914893615</v>
      </c>
      <c r="N50" s="4">
        <v>47</v>
      </c>
      <c r="O50" s="4">
        <v>0</v>
      </c>
      <c r="P50" s="4">
        <v>1</v>
      </c>
      <c r="Q50" s="4">
        <v>0</v>
      </c>
      <c r="R50" s="9">
        <f t="shared" si="8"/>
        <v>29.874553191489362</v>
      </c>
      <c r="S50" s="9">
        <f t="shared" si="9"/>
        <v>14.937276595744681</v>
      </c>
      <c r="T50" s="9">
        <f t="shared" si="10"/>
        <v>29.874553191489362</v>
      </c>
      <c r="U50" s="22" t="s">
        <v>455</v>
      </c>
      <c r="V50" s="22"/>
      <c r="W50" s="4"/>
    </row>
    <row r="51" spans="1:23" ht="24.75" customHeight="1">
      <c r="A51" s="2">
        <v>36</v>
      </c>
      <c r="B51" s="10" t="s">
        <v>420</v>
      </c>
      <c r="C51" s="10" t="s">
        <v>43</v>
      </c>
      <c r="D51" s="4" t="s">
        <v>421</v>
      </c>
      <c r="E51" s="4" t="s">
        <v>31</v>
      </c>
      <c r="F51" s="4" t="s">
        <v>32</v>
      </c>
      <c r="G51" s="4" t="s">
        <v>36</v>
      </c>
      <c r="H51" s="4" t="s">
        <v>26</v>
      </c>
      <c r="I51" s="4" t="s">
        <v>37</v>
      </c>
      <c r="J51" s="4">
        <v>250</v>
      </c>
      <c r="K51" s="4">
        <v>0.312</v>
      </c>
      <c r="L51" s="4">
        <v>180</v>
      </c>
      <c r="M51" s="18">
        <f t="shared" si="7"/>
        <v>12</v>
      </c>
      <c r="N51" s="4">
        <v>30</v>
      </c>
      <c r="O51" s="4">
        <v>0</v>
      </c>
      <c r="P51" s="4">
        <v>1</v>
      </c>
      <c r="Q51" s="4">
        <v>0</v>
      </c>
      <c r="R51" s="9">
        <f t="shared" si="8"/>
        <v>91</v>
      </c>
      <c r="S51" s="9">
        <f t="shared" si="9"/>
        <v>45.5</v>
      </c>
      <c r="T51" s="9">
        <f t="shared" si="10"/>
        <v>91</v>
      </c>
      <c r="U51" s="22" t="s">
        <v>455</v>
      </c>
      <c r="V51" s="22"/>
      <c r="W51" s="4"/>
    </row>
    <row r="52" spans="1:23" ht="24">
      <c r="A52" s="2">
        <v>37</v>
      </c>
      <c r="B52" s="10" t="s">
        <v>422</v>
      </c>
      <c r="C52" s="10" t="s">
        <v>43</v>
      </c>
      <c r="D52" s="4" t="s">
        <v>423</v>
      </c>
      <c r="E52" s="4" t="s">
        <v>424</v>
      </c>
      <c r="F52" s="4" t="s">
        <v>32</v>
      </c>
      <c r="G52" s="4" t="s">
        <v>36</v>
      </c>
      <c r="H52" s="4" t="s">
        <v>26</v>
      </c>
      <c r="I52" s="4" t="s">
        <v>425</v>
      </c>
      <c r="J52" s="4">
        <v>250</v>
      </c>
      <c r="K52" s="4">
        <v>0.221</v>
      </c>
      <c r="L52" s="4">
        <v>180</v>
      </c>
      <c r="M52" s="18">
        <f t="shared" si="7"/>
        <v>10.285714285714286</v>
      </c>
      <c r="N52" s="4">
        <v>35</v>
      </c>
      <c r="O52" s="4">
        <v>0</v>
      </c>
      <c r="P52" s="4">
        <v>1</v>
      </c>
      <c r="Q52" s="4">
        <v>0</v>
      </c>
      <c r="R52" s="9">
        <f t="shared" si="8"/>
        <v>66.535714285714292</v>
      </c>
      <c r="S52" s="9">
        <f t="shared" si="9"/>
        <v>33.267857142857146</v>
      </c>
      <c r="T52" s="9">
        <f t="shared" si="10"/>
        <v>66.535714285714292</v>
      </c>
      <c r="U52" s="22" t="s">
        <v>455</v>
      </c>
      <c r="V52" s="2"/>
      <c r="W52" s="2"/>
    </row>
    <row r="53" spans="1:23" ht="24">
      <c r="A53" s="2">
        <v>38</v>
      </c>
      <c r="B53" s="4" t="s">
        <v>127</v>
      </c>
      <c r="C53" s="23" t="s">
        <v>54</v>
      </c>
      <c r="D53" s="23" t="s">
        <v>128</v>
      </c>
      <c r="E53" s="4" t="s">
        <v>31</v>
      </c>
      <c r="F53" s="4" t="s">
        <v>32</v>
      </c>
      <c r="G53" s="4" t="s">
        <v>36</v>
      </c>
      <c r="H53" s="4" t="s">
        <v>26</v>
      </c>
      <c r="I53" s="4" t="s">
        <v>37</v>
      </c>
      <c r="J53" s="4">
        <v>423</v>
      </c>
      <c r="K53" s="4">
        <v>0.312</v>
      </c>
      <c r="L53" s="4">
        <v>350</v>
      </c>
      <c r="M53" s="18">
        <f t="shared" si="7"/>
        <v>12.727272727272727</v>
      </c>
      <c r="N53" s="4">
        <v>55</v>
      </c>
      <c r="O53" s="4">
        <v>0</v>
      </c>
      <c r="P53" s="4">
        <v>1</v>
      </c>
      <c r="Q53" s="4">
        <v>0</v>
      </c>
      <c r="R53" s="9">
        <f t="shared" si="8"/>
        <v>145.70327272727272</v>
      </c>
      <c r="S53" s="9">
        <f t="shared" si="9"/>
        <v>72.851636363636359</v>
      </c>
      <c r="T53" s="9">
        <f t="shared" si="10"/>
        <v>145.70327272727272</v>
      </c>
      <c r="U53" s="22" t="s">
        <v>455</v>
      </c>
      <c r="V53" s="22"/>
      <c r="W53" s="4"/>
    </row>
    <row r="54" spans="1:23" ht="30" customHeight="1">
      <c r="A54" s="2">
        <v>39</v>
      </c>
      <c r="B54" s="4" t="s">
        <v>392</v>
      </c>
      <c r="C54" s="4" t="s">
        <v>70</v>
      </c>
      <c r="D54" s="4" t="s">
        <v>322</v>
      </c>
      <c r="E54" s="4" t="s">
        <v>31</v>
      </c>
      <c r="F54" s="4" t="s">
        <v>32</v>
      </c>
      <c r="G54" s="4" t="s">
        <v>33</v>
      </c>
      <c r="H54" s="4" t="s">
        <v>26</v>
      </c>
      <c r="I54" s="4" t="s">
        <v>34</v>
      </c>
      <c r="J54" s="4">
        <v>521</v>
      </c>
      <c r="K54" s="4">
        <v>0.36399999999999999</v>
      </c>
      <c r="L54" s="4">
        <v>450</v>
      </c>
      <c r="M54" s="18">
        <f>L54/(N54*0.45)</f>
        <v>21.276595744680851</v>
      </c>
      <c r="N54" s="4">
        <v>47</v>
      </c>
      <c r="O54" s="4">
        <v>0</v>
      </c>
      <c r="P54" s="4">
        <v>1</v>
      </c>
      <c r="Q54" s="4">
        <v>0</v>
      </c>
      <c r="R54" s="9">
        <f>J54*K54+M54+O54+P54+Q54</f>
        <v>211.92059574468087</v>
      </c>
      <c r="S54" s="9">
        <f>T54/2</f>
        <v>105.96029787234043</v>
      </c>
      <c r="T54" s="9">
        <f>R54</f>
        <v>211.92059574468087</v>
      </c>
      <c r="U54" s="22" t="s">
        <v>455</v>
      </c>
      <c r="V54" s="24"/>
      <c r="W54" s="24"/>
    </row>
    <row r="55" spans="1:23" ht="26.25" customHeight="1">
      <c r="A55" s="27" t="s">
        <v>388</v>
      </c>
      <c r="B55" s="28"/>
      <c r="C55" s="28"/>
      <c r="D55" s="29"/>
      <c r="E55" s="27" t="s">
        <v>389</v>
      </c>
      <c r="F55" s="28"/>
      <c r="G55" s="28"/>
      <c r="H55" s="28"/>
      <c r="I55" s="28"/>
      <c r="J55" s="29"/>
      <c r="K55" s="27" t="s">
        <v>390</v>
      </c>
      <c r="L55" s="28"/>
      <c r="M55" s="28"/>
      <c r="N55" s="28"/>
      <c r="O55" s="28"/>
      <c r="P55" s="28"/>
      <c r="Q55" s="29"/>
      <c r="R55" s="27" t="s">
        <v>391</v>
      </c>
      <c r="S55" s="28"/>
      <c r="T55" s="28"/>
      <c r="U55" s="28"/>
      <c r="V55" s="28"/>
      <c r="W55" s="29"/>
    </row>
    <row r="56" spans="1:23" ht="13.5" customHeight="1">
      <c r="A56" s="27" t="s">
        <v>131</v>
      </c>
      <c r="B56" s="28"/>
      <c r="C56" s="28"/>
      <c r="D56" s="29"/>
      <c r="E56" s="27" t="s">
        <v>132</v>
      </c>
      <c r="F56" s="28"/>
      <c r="G56" s="28"/>
      <c r="H56" s="28"/>
      <c r="I56" s="28"/>
      <c r="J56" s="29"/>
      <c r="K56" s="27"/>
      <c r="L56" s="28"/>
      <c r="M56" s="28"/>
      <c r="N56" s="28"/>
      <c r="O56" s="28"/>
      <c r="P56" s="28"/>
      <c r="Q56" s="28"/>
      <c r="R56" s="27"/>
      <c r="S56" s="28"/>
      <c r="T56" s="28"/>
      <c r="U56" s="28"/>
      <c r="V56" s="28"/>
      <c r="W56" s="29"/>
    </row>
    <row r="57" spans="1:23">
      <c r="A57" s="27"/>
      <c r="B57" s="28"/>
      <c r="C57" s="28"/>
      <c r="D57" s="29"/>
      <c r="E57" s="27"/>
      <c r="F57" s="28"/>
      <c r="G57" s="28"/>
      <c r="H57" s="28"/>
      <c r="I57" s="28"/>
      <c r="J57" s="29"/>
      <c r="K57" s="27"/>
      <c r="L57" s="28"/>
      <c r="M57" s="28"/>
      <c r="N57" s="28"/>
      <c r="O57" s="28"/>
      <c r="P57" s="28"/>
      <c r="Q57" s="28"/>
      <c r="R57" s="27"/>
      <c r="S57" s="28"/>
      <c r="T57" s="28"/>
      <c r="U57" s="28"/>
      <c r="V57" s="28"/>
      <c r="W57" s="29"/>
    </row>
    <row r="58" spans="1:23">
      <c r="A58" s="27"/>
      <c r="B58" s="28"/>
      <c r="C58" s="28"/>
      <c r="D58" s="29"/>
      <c r="E58" s="27"/>
      <c r="F58" s="28"/>
      <c r="G58" s="28"/>
      <c r="H58" s="28"/>
      <c r="I58" s="28"/>
      <c r="J58" s="29"/>
      <c r="K58" s="27"/>
      <c r="L58" s="28"/>
      <c r="M58" s="28"/>
      <c r="N58" s="28"/>
      <c r="O58" s="28"/>
      <c r="P58" s="28"/>
      <c r="Q58" s="28"/>
      <c r="R58" s="27"/>
      <c r="S58" s="28"/>
      <c r="T58" s="28"/>
      <c r="U58" s="28"/>
      <c r="V58" s="28"/>
      <c r="W58" s="29"/>
    </row>
    <row r="59" spans="1:23">
      <c r="A59" s="27"/>
      <c r="B59" s="28"/>
      <c r="C59" s="28"/>
      <c r="D59" s="29"/>
      <c r="E59" s="27"/>
      <c r="F59" s="28"/>
      <c r="G59" s="28"/>
      <c r="H59" s="28"/>
      <c r="I59" s="28"/>
      <c r="J59" s="29"/>
      <c r="K59" s="27"/>
      <c r="L59" s="28"/>
      <c r="M59" s="28"/>
      <c r="N59" s="28"/>
      <c r="O59" s="28"/>
      <c r="P59" s="28"/>
      <c r="Q59" s="28"/>
      <c r="R59" s="27"/>
      <c r="S59" s="28"/>
      <c r="T59" s="28"/>
      <c r="U59" s="28"/>
      <c r="V59" s="28"/>
      <c r="W59" s="29"/>
    </row>
    <row r="60" spans="1:23" ht="13.5" customHeight="1">
      <c r="A60" s="36" t="s">
        <v>28</v>
      </c>
      <c r="B60" s="37"/>
      <c r="C60" s="37"/>
      <c r="D60" s="38"/>
      <c r="E60" s="36" t="s">
        <v>23</v>
      </c>
      <c r="F60" s="37"/>
      <c r="G60" s="37"/>
      <c r="H60" s="37"/>
      <c r="I60" s="37"/>
      <c r="J60" s="38"/>
      <c r="K60" s="36" t="s">
        <v>27</v>
      </c>
      <c r="L60" s="37"/>
      <c r="M60" s="37"/>
      <c r="N60" s="37"/>
      <c r="O60" s="37"/>
      <c r="P60" s="37"/>
      <c r="Q60" s="37"/>
      <c r="R60" s="36" t="s">
        <v>134</v>
      </c>
      <c r="S60" s="37"/>
      <c r="T60" s="37"/>
      <c r="U60" s="37"/>
      <c r="V60" s="37"/>
      <c r="W60" s="38"/>
    </row>
    <row r="61" spans="1:23" ht="13.5" customHeight="1">
      <c r="A61" s="35" t="s">
        <v>22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</row>
  </sheetData>
  <mergeCells count="85">
    <mergeCell ref="Q42:Q43"/>
    <mergeCell ref="V42:V43"/>
    <mergeCell ref="W42:W43"/>
    <mergeCell ref="R42:R43"/>
    <mergeCell ref="S42:S43"/>
    <mergeCell ref="T42:T43"/>
    <mergeCell ref="U42:U43"/>
    <mergeCell ref="H42:H43"/>
    <mergeCell ref="I42:I43"/>
    <mergeCell ref="J42:J43"/>
    <mergeCell ref="K42:K43"/>
    <mergeCell ref="P42:P43"/>
    <mergeCell ref="P23:P24"/>
    <mergeCell ref="Q23:Q24"/>
    <mergeCell ref="R23:R24"/>
    <mergeCell ref="S23:S24"/>
    <mergeCell ref="O42:O43"/>
    <mergeCell ref="A39:W39"/>
    <mergeCell ref="A40:W40"/>
    <mergeCell ref="A41:W41"/>
    <mergeCell ref="L42:N42"/>
    <mergeCell ref="A42:A43"/>
    <mergeCell ref="B42:B43"/>
    <mergeCell ref="C42:C43"/>
    <mergeCell ref="D42:D43"/>
    <mergeCell ref="E42:E43"/>
    <mergeCell ref="F42:F43"/>
    <mergeCell ref="G42:G43"/>
    <mergeCell ref="B23:B24"/>
    <mergeCell ref="C23:C24"/>
    <mergeCell ref="D23:D24"/>
    <mergeCell ref="K23:K24"/>
    <mergeCell ref="O23:O24"/>
    <mergeCell ref="A61:W61"/>
    <mergeCell ref="A60:D60"/>
    <mergeCell ref="E60:J60"/>
    <mergeCell ref="A56:D59"/>
    <mergeCell ref="K60:Q60"/>
    <mergeCell ref="R60:W60"/>
    <mergeCell ref="A1:W1"/>
    <mergeCell ref="A2:W2"/>
    <mergeCell ref="A3:W3"/>
    <mergeCell ref="T4:T5"/>
    <mergeCell ref="L4:N4"/>
    <mergeCell ref="C4:C5"/>
    <mergeCell ref="D4:D5"/>
    <mergeCell ref="P4:P5"/>
    <mergeCell ref="B4:B5"/>
    <mergeCell ref="V4:V5"/>
    <mergeCell ref="S4:S5"/>
    <mergeCell ref="G4:G5"/>
    <mergeCell ref="I4:I5"/>
    <mergeCell ref="J4:J5"/>
    <mergeCell ref="O4:O5"/>
    <mergeCell ref="K56:Q59"/>
    <mergeCell ref="R56:W59"/>
    <mergeCell ref="E56:J59"/>
    <mergeCell ref="U4:U5"/>
    <mergeCell ref="A4:A5"/>
    <mergeCell ref="F4:F5"/>
    <mergeCell ref="R4:R5"/>
    <mergeCell ref="E4:E5"/>
    <mergeCell ref="H4:H5"/>
    <mergeCell ref="K4:K5"/>
    <mergeCell ref="Q4:Q5"/>
    <mergeCell ref="W4:W5"/>
    <mergeCell ref="A20:W20"/>
    <mergeCell ref="A21:W21"/>
    <mergeCell ref="A22:W22"/>
    <mergeCell ref="L23:N23"/>
    <mergeCell ref="A55:D55"/>
    <mergeCell ref="E55:J55"/>
    <mergeCell ref="K55:Q55"/>
    <mergeCell ref="R55:W55"/>
    <mergeCell ref="E23:E24"/>
    <mergeCell ref="F23:F24"/>
    <mergeCell ref="G23:G24"/>
    <mergeCell ref="H23:H24"/>
    <mergeCell ref="I23:I24"/>
    <mergeCell ref="J23:J24"/>
    <mergeCell ref="T23:T24"/>
    <mergeCell ref="U23:U24"/>
    <mergeCell ref="V23:V24"/>
    <mergeCell ref="W23:W24"/>
    <mergeCell ref="A23:A24"/>
  </mergeCells>
  <phoneticPr fontId="1" type="noConversion"/>
  <pageMargins left="0.28000000000000003" right="0.55000000000000004" top="0.27" bottom="0.2" header="0.13" footer="0.15"/>
  <pageSetup paperSize="9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P29"/>
  <sheetViews>
    <sheetView topLeftCell="A4" zoomScaleNormal="75" workbookViewId="0">
      <selection activeCell="R7" sqref="R7"/>
    </sheetView>
  </sheetViews>
  <sheetFormatPr defaultRowHeight="13.5"/>
  <cols>
    <col min="1" max="1" width="15.5" style="19" customWidth="1"/>
    <col min="2" max="2" width="11.375" style="20" customWidth="1"/>
    <col min="3" max="3" width="8.75" style="19" customWidth="1"/>
    <col min="4" max="4" width="4.625" style="19" customWidth="1"/>
    <col min="5" max="5" width="6.25" style="19" customWidth="1"/>
    <col min="6" max="6" width="7.375" style="19" customWidth="1"/>
    <col min="7" max="7" width="8.125" style="19" customWidth="1"/>
    <col min="8" max="8" width="7.5" style="19" customWidth="1"/>
    <col min="9" max="9" width="7.75" style="19" customWidth="1"/>
    <col min="10" max="10" width="6.875" style="19" customWidth="1"/>
    <col min="11" max="11" width="6" style="19" customWidth="1"/>
    <col min="12" max="12" width="7" style="19" customWidth="1"/>
    <col min="13" max="14" width="7.5" style="19" customWidth="1"/>
    <col min="15" max="15" width="7.875" style="19" customWidth="1"/>
    <col min="16" max="16" width="14.75" style="19" customWidth="1"/>
    <col min="17" max="16384" width="9" style="19"/>
  </cols>
  <sheetData>
    <row r="1" spans="1:16" ht="22.5">
      <c r="A1" s="41" t="s">
        <v>156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6" ht="22.5" customHeight="1">
      <c r="A2" s="40" t="s">
        <v>135</v>
      </c>
      <c r="B2" s="40"/>
      <c r="C2" s="44" t="s">
        <v>393</v>
      </c>
      <c r="D2" s="44"/>
      <c r="E2" s="44"/>
      <c r="F2" s="44"/>
      <c r="G2" s="11"/>
      <c r="H2" s="11"/>
      <c r="I2" s="12"/>
      <c r="J2" s="12"/>
      <c r="K2" s="12"/>
      <c r="L2" s="42" t="s">
        <v>159</v>
      </c>
      <c r="M2" s="43"/>
      <c r="N2" s="43"/>
      <c r="O2" s="42" t="s">
        <v>426</v>
      </c>
      <c r="P2" s="42"/>
    </row>
    <row r="3" spans="1:16">
      <c r="A3" s="39" t="s">
        <v>136</v>
      </c>
      <c r="B3" s="39"/>
      <c r="C3" s="39"/>
      <c r="D3" s="39"/>
      <c r="E3" s="39"/>
      <c r="F3" s="39"/>
      <c r="G3" s="39"/>
      <c r="H3" s="39"/>
      <c r="I3" s="39" t="s">
        <v>137</v>
      </c>
      <c r="J3" s="39"/>
      <c r="K3" s="39"/>
      <c r="L3" s="39"/>
      <c r="M3" s="39"/>
      <c r="N3" s="39"/>
      <c r="O3" s="39"/>
      <c r="P3" s="39"/>
    </row>
    <row r="4" spans="1:16" ht="12.75" customHeight="1">
      <c r="A4" s="39" t="s">
        <v>138</v>
      </c>
      <c r="B4" s="39" t="s">
        <v>394</v>
      </c>
      <c r="C4" s="39" t="s">
        <v>139</v>
      </c>
      <c r="D4" s="39" t="s">
        <v>140</v>
      </c>
      <c r="E4" s="39" t="s">
        <v>141</v>
      </c>
      <c r="F4" s="39"/>
      <c r="G4" s="39"/>
      <c r="H4" s="39" t="s">
        <v>142</v>
      </c>
      <c r="I4" s="39" t="s">
        <v>143</v>
      </c>
      <c r="J4" s="39"/>
      <c r="K4" s="39" t="s">
        <v>144</v>
      </c>
      <c r="L4" s="39" t="s">
        <v>145</v>
      </c>
      <c r="M4" s="39" t="s">
        <v>146</v>
      </c>
      <c r="N4" s="39"/>
      <c r="O4" s="39" t="s">
        <v>428</v>
      </c>
      <c r="P4" s="39"/>
    </row>
    <row r="5" spans="1:16" ht="18.75" customHeight="1">
      <c r="A5" s="39"/>
      <c r="B5" s="39"/>
      <c r="C5" s="39"/>
      <c r="D5" s="39"/>
      <c r="E5" s="39" t="s">
        <v>147</v>
      </c>
      <c r="F5" s="39" t="s">
        <v>148</v>
      </c>
      <c r="G5" s="39" t="s">
        <v>149</v>
      </c>
      <c r="H5" s="39"/>
      <c r="I5" s="39" t="s">
        <v>150</v>
      </c>
      <c r="J5" s="45" t="s">
        <v>151</v>
      </c>
      <c r="K5" s="39"/>
      <c r="L5" s="39"/>
      <c r="M5" s="39" t="s">
        <v>152</v>
      </c>
      <c r="N5" s="39" t="s">
        <v>153</v>
      </c>
      <c r="O5" s="39"/>
      <c r="P5" s="39"/>
    </row>
    <row r="6" spans="1:16" ht="33" customHeight="1">
      <c r="A6" s="39"/>
      <c r="B6" s="39"/>
      <c r="C6" s="39"/>
      <c r="D6" s="39"/>
      <c r="E6" s="39"/>
      <c r="F6" s="39"/>
      <c r="G6" s="39"/>
      <c r="H6" s="39"/>
      <c r="I6" s="39"/>
      <c r="J6" s="45"/>
      <c r="K6" s="39"/>
      <c r="L6" s="39"/>
      <c r="M6" s="39"/>
      <c r="N6" s="39"/>
      <c r="O6" s="13" t="s">
        <v>154</v>
      </c>
      <c r="P6" s="13" t="s">
        <v>155</v>
      </c>
    </row>
    <row r="7" spans="1:16" ht="30.75" customHeight="1">
      <c r="A7" s="16" t="s">
        <v>442</v>
      </c>
      <c r="B7" s="4" t="s">
        <v>158</v>
      </c>
      <c r="C7" s="14"/>
      <c r="D7" s="15" t="s">
        <v>395</v>
      </c>
      <c r="E7" s="4">
        <v>38</v>
      </c>
      <c r="F7" s="4" t="s">
        <v>396</v>
      </c>
      <c r="G7" s="4">
        <v>0.36399999999999999</v>
      </c>
      <c r="H7" s="4">
        <v>1100</v>
      </c>
      <c r="I7" s="4">
        <v>1000</v>
      </c>
      <c r="J7" s="51">
        <f t="shared" ref="J7:J13" si="0">I7/(E7*0.45)</f>
        <v>58.479532163742682</v>
      </c>
      <c r="K7" s="52">
        <v>1</v>
      </c>
      <c r="L7" s="52">
        <v>0</v>
      </c>
      <c r="M7" s="53">
        <f>H7*G7+J7+K7</f>
        <v>459.87953216374268</v>
      </c>
      <c r="N7" s="53">
        <f>M7</f>
        <v>459.87953216374268</v>
      </c>
      <c r="O7" s="53"/>
      <c r="P7" s="53">
        <v>528</v>
      </c>
    </row>
    <row r="8" spans="1:16" ht="30.75" customHeight="1">
      <c r="A8" s="16" t="s">
        <v>397</v>
      </c>
      <c r="B8" s="4" t="s">
        <v>429</v>
      </c>
      <c r="C8" s="14"/>
      <c r="D8" s="15" t="s">
        <v>395</v>
      </c>
      <c r="E8" s="4">
        <v>36</v>
      </c>
      <c r="F8" s="4" t="s">
        <v>396</v>
      </c>
      <c r="G8" s="4">
        <v>0.36399999999999999</v>
      </c>
      <c r="H8" s="4">
        <v>1200</v>
      </c>
      <c r="I8" s="4">
        <v>1400</v>
      </c>
      <c r="J8" s="51">
        <f t="shared" si="0"/>
        <v>86.41975308641976</v>
      </c>
      <c r="K8" s="52">
        <v>1</v>
      </c>
      <c r="L8" s="52">
        <v>0</v>
      </c>
      <c r="M8" s="53">
        <f t="shared" ref="M8:M26" si="1">H8*G8+J8+K8</f>
        <v>524.21975308641981</v>
      </c>
      <c r="N8" s="53">
        <f t="shared" ref="N8:N26" si="2">M8</f>
        <v>524.21975308641981</v>
      </c>
      <c r="O8" s="53"/>
      <c r="P8" s="53">
        <v>427</v>
      </c>
    </row>
    <row r="9" spans="1:16" ht="49.5" customHeight="1">
      <c r="A9" s="16" t="s">
        <v>398</v>
      </c>
      <c r="B9" s="4" t="s">
        <v>430</v>
      </c>
      <c r="C9" s="14"/>
      <c r="D9" s="15" t="s">
        <v>395</v>
      </c>
      <c r="E9" s="4">
        <v>43</v>
      </c>
      <c r="F9" s="4" t="s">
        <v>396</v>
      </c>
      <c r="G9" s="4">
        <v>0.36399999999999999</v>
      </c>
      <c r="H9" s="4">
        <v>2460</v>
      </c>
      <c r="I9" s="4">
        <v>1450</v>
      </c>
      <c r="J9" s="51">
        <f t="shared" si="0"/>
        <v>74.935400516795866</v>
      </c>
      <c r="K9" s="52">
        <v>1</v>
      </c>
      <c r="L9" s="52">
        <v>0</v>
      </c>
      <c r="M9" s="53">
        <f t="shared" si="1"/>
        <v>971.37540051679582</v>
      </c>
      <c r="N9" s="53">
        <f t="shared" si="2"/>
        <v>971.37540051679582</v>
      </c>
      <c r="O9" s="53"/>
      <c r="P9" s="53">
        <v>871</v>
      </c>
    </row>
    <row r="10" spans="1:16" ht="34.5" customHeight="1">
      <c r="A10" s="16" t="s">
        <v>443</v>
      </c>
      <c r="B10" s="4" t="s">
        <v>431</v>
      </c>
      <c r="C10" s="14"/>
      <c r="D10" s="15" t="s">
        <v>395</v>
      </c>
      <c r="E10" s="4">
        <v>43</v>
      </c>
      <c r="F10" s="4" t="s">
        <v>396</v>
      </c>
      <c r="G10" s="4">
        <v>0.36399999999999999</v>
      </c>
      <c r="H10" s="4">
        <v>2460</v>
      </c>
      <c r="I10" s="4">
        <v>1450</v>
      </c>
      <c r="J10" s="51">
        <f t="shared" si="0"/>
        <v>74.935400516795866</v>
      </c>
      <c r="K10" s="52">
        <v>1</v>
      </c>
      <c r="L10" s="52">
        <v>0</v>
      </c>
      <c r="M10" s="53">
        <f t="shared" si="1"/>
        <v>971.37540051679582</v>
      </c>
      <c r="N10" s="53">
        <f t="shared" si="2"/>
        <v>971.37540051679582</v>
      </c>
      <c r="O10" s="53"/>
      <c r="P10" s="53">
        <v>814</v>
      </c>
    </row>
    <row r="11" spans="1:16" ht="34.5" customHeight="1">
      <c r="A11" s="17" t="s">
        <v>444</v>
      </c>
      <c r="B11" s="4" t="s">
        <v>432</v>
      </c>
      <c r="C11" s="14"/>
      <c r="D11" s="15" t="s">
        <v>395</v>
      </c>
      <c r="E11" s="4">
        <v>35</v>
      </c>
      <c r="F11" s="4" t="s">
        <v>396</v>
      </c>
      <c r="G11" s="4">
        <v>0.36399999999999999</v>
      </c>
      <c r="H11" s="4">
        <v>1906</v>
      </c>
      <c r="I11" s="4">
        <v>3200</v>
      </c>
      <c r="J11" s="51">
        <f t="shared" si="0"/>
        <v>203.17460317460316</v>
      </c>
      <c r="K11" s="52">
        <v>1</v>
      </c>
      <c r="L11" s="52">
        <v>0</v>
      </c>
      <c r="M11" s="53">
        <f t="shared" si="1"/>
        <v>897.95860317460313</v>
      </c>
      <c r="N11" s="53">
        <f t="shared" si="2"/>
        <v>897.95860317460313</v>
      </c>
      <c r="O11" s="53"/>
      <c r="P11" s="53">
        <v>562</v>
      </c>
    </row>
    <row r="12" spans="1:16" ht="34.5" customHeight="1">
      <c r="A12" s="17" t="s">
        <v>444</v>
      </c>
      <c r="B12" s="4" t="s">
        <v>433</v>
      </c>
      <c r="C12" s="14"/>
      <c r="D12" s="15" t="s">
        <v>395</v>
      </c>
      <c r="E12" s="4">
        <v>42</v>
      </c>
      <c r="F12" s="4" t="s">
        <v>396</v>
      </c>
      <c r="G12" s="4">
        <v>0.36399999999999999</v>
      </c>
      <c r="H12" s="4">
        <v>1899</v>
      </c>
      <c r="I12" s="4">
        <v>2500</v>
      </c>
      <c r="J12" s="51">
        <f t="shared" si="0"/>
        <v>132.27513227513225</v>
      </c>
      <c r="K12" s="52">
        <v>1</v>
      </c>
      <c r="L12" s="52">
        <v>0</v>
      </c>
      <c r="M12" s="53">
        <f t="shared" si="1"/>
        <v>824.51113227513224</v>
      </c>
      <c r="N12" s="53">
        <f t="shared" si="2"/>
        <v>824.51113227513224</v>
      </c>
      <c r="O12" s="53"/>
      <c r="P12" s="53">
        <v>612</v>
      </c>
    </row>
    <row r="13" spans="1:16" ht="34.5" customHeight="1">
      <c r="A13" s="16" t="s">
        <v>445</v>
      </c>
      <c r="B13" s="3" t="s">
        <v>434</v>
      </c>
      <c r="C13" s="14"/>
      <c r="D13" s="15" t="s">
        <v>395</v>
      </c>
      <c r="E13" s="4">
        <v>50</v>
      </c>
      <c r="F13" s="4" t="s">
        <v>396</v>
      </c>
      <c r="G13" s="4">
        <v>0.36399999999999999</v>
      </c>
      <c r="H13" s="4">
        <v>2000</v>
      </c>
      <c r="I13" s="4">
        <v>2080</v>
      </c>
      <c r="J13" s="51">
        <f t="shared" si="0"/>
        <v>92.444444444444443</v>
      </c>
      <c r="K13" s="52">
        <v>1</v>
      </c>
      <c r="L13" s="52">
        <v>0</v>
      </c>
      <c r="M13" s="53">
        <f t="shared" si="1"/>
        <v>821.44444444444446</v>
      </c>
      <c r="N13" s="53">
        <f t="shared" si="2"/>
        <v>821.44444444444446</v>
      </c>
      <c r="O13" s="53"/>
      <c r="P13" s="53">
        <v>662</v>
      </c>
    </row>
    <row r="14" spans="1:16" ht="34.5" customHeight="1">
      <c r="A14" s="17" t="s">
        <v>446</v>
      </c>
      <c r="B14" s="4" t="s">
        <v>435</v>
      </c>
      <c r="C14" s="14"/>
      <c r="D14" s="15" t="s">
        <v>395</v>
      </c>
      <c r="E14" s="4">
        <v>36</v>
      </c>
      <c r="F14" s="4" t="s">
        <v>396</v>
      </c>
      <c r="G14" s="4">
        <v>0.312</v>
      </c>
      <c r="H14" s="4">
        <v>1350</v>
      </c>
      <c r="I14" s="4">
        <v>1820</v>
      </c>
      <c r="J14" s="51">
        <f t="shared" ref="J14:J25" si="3">I14/(E14*0.5)</f>
        <v>101.11111111111111</v>
      </c>
      <c r="K14" s="52">
        <v>1</v>
      </c>
      <c r="L14" s="52">
        <v>0</v>
      </c>
      <c r="M14" s="53">
        <f t="shared" si="1"/>
        <v>523.31111111111113</v>
      </c>
      <c r="N14" s="53">
        <f t="shared" si="2"/>
        <v>523.31111111111113</v>
      </c>
      <c r="O14" s="53"/>
      <c r="P14" s="53">
        <v>481</v>
      </c>
    </row>
    <row r="15" spans="1:16" ht="34.5" customHeight="1">
      <c r="A15" s="16" t="s">
        <v>447</v>
      </c>
      <c r="B15" s="3" t="s">
        <v>436</v>
      </c>
      <c r="C15" s="14"/>
      <c r="D15" s="15" t="s">
        <v>395</v>
      </c>
      <c r="E15" s="4">
        <v>53</v>
      </c>
      <c r="F15" s="4" t="s">
        <v>396</v>
      </c>
      <c r="G15" s="4">
        <v>0.312</v>
      </c>
      <c r="H15" s="4">
        <v>620</v>
      </c>
      <c r="I15" s="4">
        <v>480</v>
      </c>
      <c r="J15" s="51">
        <f t="shared" si="3"/>
        <v>18.113207547169811</v>
      </c>
      <c r="K15" s="52">
        <v>1</v>
      </c>
      <c r="L15" s="52">
        <v>0</v>
      </c>
      <c r="M15" s="53">
        <f t="shared" si="1"/>
        <v>212.55320754716982</v>
      </c>
      <c r="N15" s="53">
        <f t="shared" si="2"/>
        <v>212.55320754716982</v>
      </c>
      <c r="O15" s="53"/>
      <c r="P15" s="53">
        <v>230</v>
      </c>
    </row>
    <row r="16" spans="1:16" ht="27.75" customHeight="1">
      <c r="A16" s="17" t="s">
        <v>444</v>
      </c>
      <c r="B16" s="3" t="s">
        <v>437</v>
      </c>
      <c r="C16" s="14"/>
      <c r="D16" s="15" t="s">
        <v>395</v>
      </c>
      <c r="E16" s="4">
        <v>49</v>
      </c>
      <c r="F16" s="4" t="s">
        <v>157</v>
      </c>
      <c r="G16" s="4">
        <v>0.16900000000000001</v>
      </c>
      <c r="H16" s="4">
        <v>620</v>
      </c>
      <c r="I16" s="4">
        <v>480</v>
      </c>
      <c r="J16" s="51">
        <f t="shared" si="3"/>
        <v>19.591836734693878</v>
      </c>
      <c r="K16" s="52">
        <v>1</v>
      </c>
      <c r="L16" s="52">
        <v>0</v>
      </c>
      <c r="M16" s="53">
        <f t="shared" si="1"/>
        <v>125.37183673469389</v>
      </c>
      <c r="N16" s="53">
        <f t="shared" si="2"/>
        <v>125.37183673469389</v>
      </c>
      <c r="O16" s="53"/>
      <c r="P16" s="53">
        <v>230</v>
      </c>
    </row>
    <row r="17" spans="1:16" ht="22.5" customHeight="1">
      <c r="A17" s="41" t="s">
        <v>156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</row>
    <row r="18" spans="1:16" ht="22.5" customHeight="1">
      <c r="A18" s="40" t="s">
        <v>135</v>
      </c>
      <c r="B18" s="40"/>
      <c r="C18" s="44" t="s">
        <v>393</v>
      </c>
      <c r="D18" s="44"/>
      <c r="E18" s="44"/>
      <c r="F18" s="44"/>
      <c r="G18" s="11"/>
      <c r="H18" s="11"/>
      <c r="I18" s="12"/>
      <c r="J18" s="12"/>
      <c r="K18" s="12"/>
      <c r="L18" s="42" t="s">
        <v>159</v>
      </c>
      <c r="M18" s="43"/>
      <c r="N18" s="43"/>
      <c r="O18" s="42" t="s">
        <v>427</v>
      </c>
      <c r="P18" s="42"/>
    </row>
    <row r="19" spans="1:16">
      <c r="A19" s="39" t="s">
        <v>136</v>
      </c>
      <c r="B19" s="39"/>
      <c r="C19" s="39"/>
      <c r="D19" s="39"/>
      <c r="E19" s="39"/>
      <c r="F19" s="39"/>
      <c r="G19" s="39"/>
      <c r="H19" s="39"/>
      <c r="I19" s="39" t="s">
        <v>137</v>
      </c>
      <c r="J19" s="39"/>
      <c r="K19" s="39"/>
      <c r="L19" s="39"/>
      <c r="M19" s="39"/>
      <c r="N19" s="39"/>
      <c r="O19" s="39"/>
      <c r="P19" s="39"/>
    </row>
    <row r="20" spans="1:16" ht="12.75" customHeight="1">
      <c r="A20" s="39" t="s">
        <v>138</v>
      </c>
      <c r="B20" s="39" t="s">
        <v>394</v>
      </c>
      <c r="C20" s="39" t="s">
        <v>139</v>
      </c>
      <c r="D20" s="39" t="s">
        <v>140</v>
      </c>
      <c r="E20" s="39" t="s">
        <v>141</v>
      </c>
      <c r="F20" s="39"/>
      <c r="G20" s="39"/>
      <c r="H20" s="39" t="s">
        <v>142</v>
      </c>
      <c r="I20" s="39" t="s">
        <v>143</v>
      </c>
      <c r="J20" s="39"/>
      <c r="K20" s="39" t="s">
        <v>144</v>
      </c>
      <c r="L20" s="39" t="s">
        <v>145</v>
      </c>
      <c r="M20" s="39" t="s">
        <v>146</v>
      </c>
      <c r="N20" s="39"/>
      <c r="O20" s="39" t="s">
        <v>428</v>
      </c>
      <c r="P20" s="39"/>
    </row>
    <row r="21" spans="1:16" ht="18.75" customHeight="1">
      <c r="A21" s="39"/>
      <c r="B21" s="39"/>
      <c r="C21" s="39"/>
      <c r="D21" s="39"/>
      <c r="E21" s="39" t="s">
        <v>147</v>
      </c>
      <c r="F21" s="39" t="s">
        <v>148</v>
      </c>
      <c r="G21" s="39" t="s">
        <v>149</v>
      </c>
      <c r="H21" s="39"/>
      <c r="I21" s="39" t="s">
        <v>150</v>
      </c>
      <c r="J21" s="45" t="s">
        <v>151</v>
      </c>
      <c r="K21" s="39"/>
      <c r="L21" s="39"/>
      <c r="M21" s="39" t="s">
        <v>152</v>
      </c>
      <c r="N21" s="39" t="s">
        <v>153</v>
      </c>
      <c r="O21" s="39"/>
      <c r="P21" s="39"/>
    </row>
    <row r="22" spans="1:16" ht="33" customHeight="1">
      <c r="A22" s="39"/>
      <c r="B22" s="39"/>
      <c r="C22" s="39"/>
      <c r="D22" s="39"/>
      <c r="E22" s="39"/>
      <c r="F22" s="39"/>
      <c r="G22" s="39"/>
      <c r="H22" s="39"/>
      <c r="I22" s="39"/>
      <c r="J22" s="45"/>
      <c r="K22" s="39"/>
      <c r="L22" s="39"/>
      <c r="M22" s="39"/>
      <c r="N22" s="39"/>
      <c r="O22" s="13" t="s">
        <v>154</v>
      </c>
      <c r="P22" s="13" t="s">
        <v>155</v>
      </c>
    </row>
    <row r="23" spans="1:16" ht="22.5">
      <c r="A23" s="17" t="s">
        <v>444</v>
      </c>
      <c r="B23" s="3" t="s">
        <v>438</v>
      </c>
      <c r="C23" s="14"/>
      <c r="D23" s="15" t="s">
        <v>395</v>
      </c>
      <c r="E23" s="4">
        <v>42</v>
      </c>
      <c r="F23" s="4" t="s">
        <v>396</v>
      </c>
      <c r="G23" s="4">
        <v>0.312</v>
      </c>
      <c r="H23" s="4">
        <v>516</v>
      </c>
      <c r="I23" s="4">
        <v>250</v>
      </c>
      <c r="J23" s="51">
        <f t="shared" si="3"/>
        <v>11.904761904761905</v>
      </c>
      <c r="K23" s="52">
        <v>1</v>
      </c>
      <c r="L23" s="52">
        <v>0</v>
      </c>
      <c r="M23" s="53">
        <f t="shared" si="1"/>
        <v>173.89676190476189</v>
      </c>
      <c r="N23" s="53">
        <f t="shared" si="2"/>
        <v>173.89676190476189</v>
      </c>
      <c r="O23" s="53"/>
      <c r="P23" s="53">
        <v>160</v>
      </c>
    </row>
    <row r="24" spans="1:16" ht="22.5">
      <c r="A24" s="17" t="s">
        <v>444</v>
      </c>
      <c r="B24" s="3" t="s">
        <v>439</v>
      </c>
      <c r="C24" s="14"/>
      <c r="D24" s="15" t="s">
        <v>395</v>
      </c>
      <c r="E24" s="4">
        <v>45</v>
      </c>
      <c r="F24" s="4" t="s">
        <v>396</v>
      </c>
      <c r="G24" s="4">
        <v>0.312</v>
      </c>
      <c r="H24" s="4">
        <v>502</v>
      </c>
      <c r="I24" s="4">
        <v>380</v>
      </c>
      <c r="J24" s="51">
        <f t="shared" si="3"/>
        <v>16.888888888888889</v>
      </c>
      <c r="K24" s="52">
        <v>1</v>
      </c>
      <c r="L24" s="52">
        <v>0</v>
      </c>
      <c r="M24" s="53">
        <f t="shared" si="1"/>
        <v>174.51288888888888</v>
      </c>
      <c r="N24" s="53">
        <f t="shared" si="2"/>
        <v>174.51288888888888</v>
      </c>
      <c r="O24" s="53"/>
      <c r="P24" s="53">
        <v>207</v>
      </c>
    </row>
    <row r="25" spans="1:16" ht="22.5">
      <c r="A25" s="17" t="s">
        <v>444</v>
      </c>
      <c r="B25" s="3" t="s">
        <v>440</v>
      </c>
      <c r="C25" s="14"/>
      <c r="D25" s="15" t="s">
        <v>395</v>
      </c>
      <c r="E25" s="4">
        <v>43</v>
      </c>
      <c r="F25" s="4" t="s">
        <v>396</v>
      </c>
      <c r="G25" s="4">
        <v>0.312</v>
      </c>
      <c r="H25" s="4">
        <v>578</v>
      </c>
      <c r="I25" s="4">
        <v>220</v>
      </c>
      <c r="J25" s="51">
        <f t="shared" si="3"/>
        <v>10.232558139534884</v>
      </c>
      <c r="K25" s="52">
        <v>1</v>
      </c>
      <c r="L25" s="52">
        <v>0</v>
      </c>
      <c r="M25" s="53">
        <f t="shared" si="1"/>
        <v>191.5685581395349</v>
      </c>
      <c r="N25" s="53">
        <f t="shared" si="2"/>
        <v>191.5685581395349</v>
      </c>
      <c r="O25" s="53"/>
      <c r="P25" s="53">
        <v>248</v>
      </c>
    </row>
    <row r="26" spans="1:16" ht="22.5">
      <c r="A26" s="16" t="s">
        <v>448</v>
      </c>
      <c r="B26" s="3" t="s">
        <v>441</v>
      </c>
      <c r="C26" s="14"/>
      <c r="D26" s="15" t="s">
        <v>395</v>
      </c>
      <c r="E26" s="4">
        <v>55</v>
      </c>
      <c r="F26" s="4" t="s">
        <v>396</v>
      </c>
      <c r="G26" s="4">
        <v>0.312</v>
      </c>
      <c r="H26" s="4">
        <v>423</v>
      </c>
      <c r="I26" s="4">
        <v>350</v>
      </c>
      <c r="J26" s="51">
        <f>I26/(E26*0.5)</f>
        <v>12.727272727272727</v>
      </c>
      <c r="K26" s="52">
        <v>1</v>
      </c>
      <c r="L26" s="52">
        <v>0</v>
      </c>
      <c r="M26" s="53">
        <f t="shared" si="1"/>
        <v>145.70327272727272</v>
      </c>
      <c r="N26" s="53">
        <f t="shared" si="2"/>
        <v>145.70327272727272</v>
      </c>
      <c r="O26" s="53"/>
      <c r="P26" s="52">
        <v>208</v>
      </c>
    </row>
    <row r="27" spans="1:16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11"/>
    </row>
    <row r="28" spans="1:16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11"/>
    </row>
    <row r="29" spans="1:16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11"/>
    </row>
  </sheetData>
  <mergeCells count="53">
    <mergeCell ref="J21:J22"/>
    <mergeCell ref="M21:M22"/>
    <mergeCell ref="O18:P18"/>
    <mergeCell ref="A20:A22"/>
    <mergeCell ref="B20:B22"/>
    <mergeCell ref="C20:C22"/>
    <mergeCell ref="D20:D22"/>
    <mergeCell ref="E20:G20"/>
    <mergeCell ref="E21:E22"/>
    <mergeCell ref="F21:F22"/>
    <mergeCell ref="G21:G22"/>
    <mergeCell ref="N21:N22"/>
    <mergeCell ref="L20:L22"/>
    <mergeCell ref="M20:N20"/>
    <mergeCell ref="I21:I22"/>
    <mergeCell ref="H20:H22"/>
    <mergeCell ref="I20:J20"/>
    <mergeCell ref="K20:K22"/>
    <mergeCell ref="A1:P1"/>
    <mergeCell ref="A2:B2"/>
    <mergeCell ref="L2:N2"/>
    <mergeCell ref="O2:P2"/>
    <mergeCell ref="C2:F2"/>
    <mergeCell ref="A3:H3"/>
    <mergeCell ref="I3:P3"/>
    <mergeCell ref="A4:A6"/>
    <mergeCell ref="B4:B6"/>
    <mergeCell ref="C4:C6"/>
    <mergeCell ref="O4:P5"/>
    <mergeCell ref="D4:D6"/>
    <mergeCell ref="E4:G4"/>
    <mergeCell ref="H4:H6"/>
    <mergeCell ref="I4:J4"/>
    <mergeCell ref="I5:I6"/>
    <mergeCell ref="J5:J6"/>
    <mergeCell ref="M5:M6"/>
    <mergeCell ref="K4:K6"/>
    <mergeCell ref="N5:N6"/>
    <mergeCell ref="O20:P21"/>
    <mergeCell ref="A29:O29"/>
    <mergeCell ref="A27:O27"/>
    <mergeCell ref="A28:O28"/>
    <mergeCell ref="L4:L6"/>
    <mergeCell ref="M4:N4"/>
    <mergeCell ref="E5:E6"/>
    <mergeCell ref="F5:F6"/>
    <mergeCell ref="G5:G6"/>
    <mergeCell ref="A19:H19"/>
    <mergeCell ref="I19:P19"/>
    <mergeCell ref="A17:P17"/>
    <mergeCell ref="A18:B18"/>
    <mergeCell ref="C18:F18"/>
    <mergeCell ref="L18:N18"/>
  </mergeCells>
  <phoneticPr fontId="1" type="noConversion"/>
  <pageMargins left="0.62" right="0.55118110236220474" top="0.98425196850393704" bottom="0.62992125984251968" header="0.51181102362204722" footer="0.35433070866141736"/>
  <pageSetup paperSize="9" orientation="landscape" horizontalDpi="180" verticalDpi="180" r:id="rId1"/>
  <headerFooter alignWithMargins="0"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135"/>
  <sheetViews>
    <sheetView topLeftCell="A85" workbookViewId="0">
      <selection activeCell="D141" sqref="D141"/>
    </sheetView>
  </sheetViews>
  <sheetFormatPr defaultRowHeight="13.5"/>
  <cols>
    <col min="1" max="1" width="5.625" customWidth="1"/>
    <col min="2" max="3" width="19.25" customWidth="1"/>
    <col min="4" max="4" width="19.25" style="8" customWidth="1"/>
    <col min="5" max="5" width="19.25" customWidth="1"/>
  </cols>
  <sheetData>
    <row r="1" spans="1:5" ht="38.25" customHeight="1">
      <c r="A1" s="46" t="s">
        <v>174</v>
      </c>
      <c r="B1" s="46"/>
      <c r="C1" s="46"/>
      <c r="D1" s="46"/>
      <c r="E1" s="46"/>
    </row>
    <row r="2" spans="1:5" ht="31.5" customHeight="1">
      <c r="A2" s="47" t="s">
        <v>454</v>
      </c>
      <c r="B2" s="47"/>
      <c r="C2" s="47"/>
      <c r="D2" s="47"/>
      <c r="E2" s="47"/>
    </row>
    <row r="3" spans="1:5" ht="27.75" customHeight="1">
      <c r="A3" s="2" t="s">
        <v>175</v>
      </c>
      <c r="B3" s="2" t="s">
        <v>176</v>
      </c>
      <c r="C3" s="2" t="s">
        <v>177</v>
      </c>
      <c r="D3" s="7" t="s">
        <v>178</v>
      </c>
      <c r="E3" s="2" t="s">
        <v>179</v>
      </c>
    </row>
    <row r="4" spans="1:5" ht="36.75" customHeight="1">
      <c r="A4" s="2">
        <v>1</v>
      </c>
      <c r="B4" s="3" t="s">
        <v>180</v>
      </c>
      <c r="C4" s="2" t="s">
        <v>181</v>
      </c>
      <c r="D4" s="1" t="s">
        <v>161</v>
      </c>
      <c r="E4" s="1" t="s">
        <v>274</v>
      </c>
    </row>
    <row r="5" spans="1:5" ht="36.75" customHeight="1">
      <c r="A5" s="2">
        <v>2</v>
      </c>
      <c r="B5" s="3" t="s">
        <v>180</v>
      </c>
      <c r="C5" s="2" t="s">
        <v>181</v>
      </c>
      <c r="D5" s="1" t="s">
        <v>162</v>
      </c>
      <c r="E5" s="1" t="s">
        <v>275</v>
      </c>
    </row>
    <row r="6" spans="1:5" ht="36.75" customHeight="1">
      <c r="A6" s="2">
        <v>3</v>
      </c>
      <c r="B6" s="3" t="s">
        <v>180</v>
      </c>
      <c r="C6" s="2" t="s">
        <v>181</v>
      </c>
      <c r="D6" s="1" t="s">
        <v>173</v>
      </c>
      <c r="E6" s="1" t="s">
        <v>268</v>
      </c>
    </row>
    <row r="7" spans="1:5" ht="36.75" customHeight="1">
      <c r="A7" s="2">
        <v>4</v>
      </c>
      <c r="B7" s="3" t="s">
        <v>180</v>
      </c>
      <c r="C7" s="2" t="s">
        <v>181</v>
      </c>
      <c r="D7" s="1" t="s">
        <v>91</v>
      </c>
      <c r="E7" s="1" t="s">
        <v>269</v>
      </c>
    </row>
    <row r="8" spans="1:5" ht="36.75" customHeight="1">
      <c r="A8" s="2">
        <v>5</v>
      </c>
      <c r="B8" s="3" t="s">
        <v>180</v>
      </c>
      <c r="C8" s="2" t="s">
        <v>181</v>
      </c>
      <c r="D8" s="1" t="s">
        <v>259</v>
      </c>
      <c r="E8" s="1" t="s">
        <v>270</v>
      </c>
    </row>
    <row r="9" spans="1:5" ht="36.75" customHeight="1">
      <c r="A9" s="2">
        <v>6</v>
      </c>
      <c r="B9" s="3" t="s">
        <v>180</v>
      </c>
      <c r="C9" s="2" t="s">
        <v>181</v>
      </c>
      <c r="D9" s="1" t="s">
        <v>260</v>
      </c>
      <c r="E9" s="1" t="s">
        <v>271</v>
      </c>
    </row>
    <row r="10" spans="1:5" ht="36.75" customHeight="1">
      <c r="A10" s="2">
        <v>7</v>
      </c>
      <c r="B10" s="3" t="s">
        <v>180</v>
      </c>
      <c r="C10" s="2" t="s">
        <v>181</v>
      </c>
      <c r="D10" s="1" t="s">
        <v>261</v>
      </c>
      <c r="E10" s="1" t="s">
        <v>82</v>
      </c>
    </row>
    <row r="11" spans="1:5" ht="36.75" customHeight="1">
      <c r="A11" s="2">
        <v>8</v>
      </c>
      <c r="B11" s="3" t="s">
        <v>180</v>
      </c>
      <c r="C11" s="2" t="s">
        <v>181</v>
      </c>
      <c r="D11" s="1" t="s">
        <v>80</v>
      </c>
      <c r="E11" s="1" t="s">
        <v>83</v>
      </c>
    </row>
    <row r="12" spans="1:5" ht="36.75" customHeight="1">
      <c r="A12" s="2">
        <v>9</v>
      </c>
      <c r="B12" s="3" t="s">
        <v>180</v>
      </c>
      <c r="C12" s="2" t="s">
        <v>181</v>
      </c>
      <c r="D12" s="1" t="s">
        <v>262</v>
      </c>
      <c r="E12" s="1" t="s">
        <v>85</v>
      </c>
    </row>
    <row r="13" spans="1:5" ht="36.75" customHeight="1">
      <c r="A13" s="2">
        <v>10</v>
      </c>
      <c r="B13" s="3" t="s">
        <v>180</v>
      </c>
      <c r="C13" s="2" t="s">
        <v>181</v>
      </c>
      <c r="D13" s="1" t="s">
        <v>81</v>
      </c>
      <c r="E13" s="1" t="s">
        <v>87</v>
      </c>
    </row>
    <row r="14" spans="1:5" ht="36.75" customHeight="1">
      <c r="A14" s="2">
        <v>11</v>
      </c>
      <c r="B14" s="3" t="s">
        <v>180</v>
      </c>
      <c r="C14" s="2" t="s">
        <v>181</v>
      </c>
      <c r="D14" s="1" t="s">
        <v>263</v>
      </c>
      <c r="E14" s="1" t="s">
        <v>88</v>
      </c>
    </row>
    <row r="15" spans="1:5" ht="36.75" customHeight="1">
      <c r="A15" s="2">
        <v>12</v>
      </c>
      <c r="B15" s="3" t="s">
        <v>180</v>
      </c>
      <c r="C15" s="2" t="s">
        <v>181</v>
      </c>
      <c r="D15" s="1" t="s">
        <v>86</v>
      </c>
      <c r="E15" s="1" t="s">
        <v>458</v>
      </c>
    </row>
    <row r="16" spans="1:5" ht="36.75" customHeight="1">
      <c r="A16" s="2">
        <v>13</v>
      </c>
      <c r="B16" s="3" t="s">
        <v>180</v>
      </c>
      <c r="C16" s="2" t="s">
        <v>181</v>
      </c>
      <c r="D16" s="1" t="s">
        <v>264</v>
      </c>
      <c r="E16" s="1" t="s">
        <v>89</v>
      </c>
    </row>
    <row r="17" spans="1:5" ht="36.75" customHeight="1">
      <c r="A17" s="2">
        <v>14</v>
      </c>
      <c r="B17" s="3" t="s">
        <v>180</v>
      </c>
      <c r="C17" s="2" t="s">
        <v>181</v>
      </c>
      <c r="D17" s="1" t="s">
        <v>84</v>
      </c>
      <c r="E17" s="1" t="s">
        <v>272</v>
      </c>
    </row>
    <row r="18" spans="1:5" ht="36.75" customHeight="1">
      <c r="A18" s="2">
        <v>15</v>
      </c>
      <c r="B18" s="3" t="s">
        <v>180</v>
      </c>
      <c r="C18" s="2" t="s">
        <v>181</v>
      </c>
      <c r="D18" s="1" t="s">
        <v>90</v>
      </c>
      <c r="E18" s="1" t="s">
        <v>92</v>
      </c>
    </row>
    <row r="19" spans="1:5" ht="36.75" customHeight="1">
      <c r="A19" s="2">
        <v>16</v>
      </c>
      <c r="B19" s="3" t="s">
        <v>180</v>
      </c>
      <c r="C19" s="2" t="s">
        <v>181</v>
      </c>
      <c r="D19" s="1" t="s">
        <v>265</v>
      </c>
      <c r="E19" s="1" t="s">
        <v>94</v>
      </c>
    </row>
    <row r="20" spans="1:5" ht="36.75" customHeight="1">
      <c r="A20" s="2">
        <v>17</v>
      </c>
      <c r="B20" s="3" t="s">
        <v>180</v>
      </c>
      <c r="C20" s="2" t="s">
        <v>181</v>
      </c>
      <c r="D20" s="1" t="s">
        <v>266</v>
      </c>
      <c r="E20" s="1" t="s">
        <v>95</v>
      </c>
    </row>
    <row r="21" spans="1:5" ht="36.75" customHeight="1">
      <c r="A21" s="2">
        <v>18</v>
      </c>
      <c r="B21" s="3" t="s">
        <v>180</v>
      </c>
      <c r="C21" s="2" t="s">
        <v>181</v>
      </c>
      <c r="D21" s="1" t="s">
        <v>267</v>
      </c>
      <c r="E21" s="1" t="s">
        <v>273</v>
      </c>
    </row>
    <row r="22" spans="1:5" ht="36.75" customHeight="1">
      <c r="A22" s="2">
        <v>19</v>
      </c>
      <c r="B22" s="3" t="s">
        <v>180</v>
      </c>
      <c r="C22" s="2" t="s">
        <v>285</v>
      </c>
      <c r="D22" s="1" t="s">
        <v>276</v>
      </c>
      <c r="E22" s="1" t="s">
        <v>286</v>
      </c>
    </row>
    <row r="23" spans="1:5" ht="36.75" customHeight="1">
      <c r="A23" s="2">
        <v>20</v>
      </c>
      <c r="B23" s="3" t="s">
        <v>180</v>
      </c>
      <c r="C23" s="2" t="s">
        <v>285</v>
      </c>
      <c r="D23" s="1" t="s">
        <v>164</v>
      </c>
      <c r="E23" s="1" t="s">
        <v>287</v>
      </c>
    </row>
    <row r="24" spans="1:5" ht="36.75" customHeight="1">
      <c r="A24" s="2">
        <v>21</v>
      </c>
      <c r="B24" s="3" t="s">
        <v>180</v>
      </c>
      <c r="C24" s="2" t="s">
        <v>285</v>
      </c>
      <c r="D24" s="1" t="s">
        <v>165</v>
      </c>
      <c r="E24" s="1" t="s">
        <v>288</v>
      </c>
    </row>
    <row r="25" spans="1:5" ht="36.75" customHeight="1">
      <c r="A25" s="2">
        <v>22</v>
      </c>
      <c r="B25" s="3" t="s">
        <v>180</v>
      </c>
      <c r="C25" s="2" t="s">
        <v>285</v>
      </c>
      <c r="D25" s="1" t="s">
        <v>166</v>
      </c>
      <c r="E25" s="1" t="s">
        <v>71</v>
      </c>
    </row>
    <row r="26" spans="1:5" ht="36.75" customHeight="1">
      <c r="A26" s="2">
        <v>23</v>
      </c>
      <c r="B26" s="3" t="s">
        <v>180</v>
      </c>
      <c r="C26" s="2" t="s">
        <v>285</v>
      </c>
      <c r="D26" s="1" t="s">
        <v>167</v>
      </c>
      <c r="E26" s="1" t="s">
        <v>72</v>
      </c>
    </row>
    <row r="27" spans="1:5" ht="36.75" customHeight="1">
      <c r="A27" s="2">
        <v>24</v>
      </c>
      <c r="B27" s="3" t="s">
        <v>180</v>
      </c>
      <c r="C27" s="2" t="s">
        <v>285</v>
      </c>
      <c r="D27" s="1" t="s">
        <v>168</v>
      </c>
      <c r="E27" s="1" t="s">
        <v>289</v>
      </c>
    </row>
    <row r="28" spans="1:5" ht="36.75" customHeight="1">
      <c r="A28" s="2">
        <v>25</v>
      </c>
      <c r="B28" s="3" t="s">
        <v>180</v>
      </c>
      <c r="C28" s="2" t="s">
        <v>285</v>
      </c>
      <c r="D28" s="1" t="s">
        <v>169</v>
      </c>
      <c r="E28" s="1" t="s">
        <v>73</v>
      </c>
    </row>
    <row r="29" spans="1:5" ht="36.75" customHeight="1">
      <c r="A29" s="2">
        <v>26</v>
      </c>
      <c r="B29" s="3" t="s">
        <v>180</v>
      </c>
      <c r="C29" s="2" t="s">
        <v>285</v>
      </c>
      <c r="D29" s="1" t="s">
        <v>170</v>
      </c>
      <c r="E29" s="1" t="s">
        <v>290</v>
      </c>
    </row>
    <row r="30" spans="1:5" ht="36.75" customHeight="1">
      <c r="A30" s="2">
        <v>27</v>
      </c>
      <c r="B30" s="3" t="s">
        <v>180</v>
      </c>
      <c r="C30" s="2" t="s">
        <v>285</v>
      </c>
      <c r="D30" s="1" t="s">
        <v>171</v>
      </c>
      <c r="E30" s="1" t="s">
        <v>291</v>
      </c>
    </row>
    <row r="31" spans="1:5" ht="36.75" customHeight="1">
      <c r="A31" s="2">
        <v>28</v>
      </c>
      <c r="B31" s="3" t="s">
        <v>180</v>
      </c>
      <c r="C31" s="2" t="s">
        <v>285</v>
      </c>
      <c r="D31" s="1" t="s">
        <v>172</v>
      </c>
      <c r="E31" s="1" t="s">
        <v>292</v>
      </c>
    </row>
    <row r="32" spans="1:5" ht="36.75" customHeight="1">
      <c r="A32" s="2">
        <v>29</v>
      </c>
      <c r="B32" s="3" t="s">
        <v>180</v>
      </c>
      <c r="C32" s="2" t="s">
        <v>285</v>
      </c>
      <c r="D32" s="1" t="s">
        <v>277</v>
      </c>
      <c r="E32" s="1" t="s">
        <v>293</v>
      </c>
    </row>
    <row r="33" spans="1:5" ht="36.75" customHeight="1">
      <c r="A33" s="2">
        <v>30</v>
      </c>
      <c r="B33" s="3" t="s">
        <v>180</v>
      </c>
      <c r="C33" s="2" t="s">
        <v>285</v>
      </c>
      <c r="D33" s="1" t="s">
        <v>104</v>
      </c>
      <c r="E33" s="1" t="s">
        <v>98</v>
      </c>
    </row>
    <row r="34" spans="1:5" ht="36.75" customHeight="1">
      <c r="A34" s="2">
        <v>31</v>
      </c>
      <c r="B34" s="3" t="s">
        <v>180</v>
      </c>
      <c r="C34" s="2" t="s">
        <v>285</v>
      </c>
      <c r="D34" s="1" t="s">
        <v>278</v>
      </c>
      <c r="E34" s="1" t="s">
        <v>294</v>
      </c>
    </row>
    <row r="35" spans="1:5" ht="36.75" customHeight="1">
      <c r="A35" s="2">
        <v>32</v>
      </c>
      <c r="B35" s="3" t="s">
        <v>180</v>
      </c>
      <c r="C35" s="2" t="s">
        <v>285</v>
      </c>
      <c r="D35" s="1" t="s">
        <v>101</v>
      </c>
      <c r="E35" s="1" t="s">
        <v>295</v>
      </c>
    </row>
    <row r="36" spans="1:5" ht="36.75" customHeight="1">
      <c r="A36" s="2">
        <v>33</v>
      </c>
      <c r="B36" s="3" t="s">
        <v>180</v>
      </c>
      <c r="C36" s="2" t="s">
        <v>285</v>
      </c>
      <c r="D36" s="1" t="s">
        <v>100</v>
      </c>
      <c r="E36" s="1" t="s">
        <v>296</v>
      </c>
    </row>
    <row r="37" spans="1:5" ht="36.75" customHeight="1">
      <c r="A37" s="2">
        <v>34</v>
      </c>
      <c r="B37" s="3" t="s">
        <v>180</v>
      </c>
      <c r="C37" s="2" t="s">
        <v>285</v>
      </c>
      <c r="D37" s="1" t="s">
        <v>102</v>
      </c>
      <c r="E37" s="1" t="s">
        <v>459</v>
      </c>
    </row>
    <row r="38" spans="1:5" ht="36.75" customHeight="1">
      <c r="A38" s="2">
        <v>35</v>
      </c>
      <c r="B38" s="3" t="s">
        <v>180</v>
      </c>
      <c r="C38" s="2" t="s">
        <v>285</v>
      </c>
      <c r="D38" s="1" t="s">
        <v>279</v>
      </c>
      <c r="E38" s="1" t="s">
        <v>460</v>
      </c>
    </row>
    <row r="39" spans="1:5" ht="36.75" customHeight="1">
      <c r="A39" s="2">
        <v>36</v>
      </c>
      <c r="B39" s="3" t="s">
        <v>180</v>
      </c>
      <c r="C39" s="2" t="s">
        <v>285</v>
      </c>
      <c r="D39" s="1" t="s">
        <v>105</v>
      </c>
      <c r="E39" s="1" t="s">
        <v>103</v>
      </c>
    </row>
    <row r="40" spans="1:5" ht="36.75" customHeight="1">
      <c r="A40" s="2">
        <v>37</v>
      </c>
      <c r="B40" s="3" t="s">
        <v>180</v>
      </c>
      <c r="C40" s="2" t="s">
        <v>285</v>
      </c>
      <c r="D40" s="1" t="s">
        <v>107</v>
      </c>
      <c r="E40" s="1" t="s">
        <v>297</v>
      </c>
    </row>
    <row r="41" spans="1:5" ht="36.75" customHeight="1">
      <c r="A41" s="2">
        <v>38</v>
      </c>
      <c r="B41" s="3" t="s">
        <v>180</v>
      </c>
      <c r="C41" s="2" t="s">
        <v>285</v>
      </c>
      <c r="D41" s="1" t="s">
        <v>97</v>
      </c>
      <c r="E41" s="1" t="s">
        <v>106</v>
      </c>
    </row>
    <row r="42" spans="1:5" ht="36.75" customHeight="1">
      <c r="A42" s="2">
        <v>39</v>
      </c>
      <c r="B42" s="3" t="s">
        <v>180</v>
      </c>
      <c r="C42" s="2" t="s">
        <v>285</v>
      </c>
      <c r="D42" s="1" t="s">
        <v>280</v>
      </c>
      <c r="E42" s="1" t="s">
        <v>461</v>
      </c>
    </row>
    <row r="43" spans="1:5" ht="36.75" customHeight="1">
      <c r="A43" s="2">
        <v>40</v>
      </c>
      <c r="B43" s="3" t="s">
        <v>180</v>
      </c>
      <c r="C43" s="2" t="s">
        <v>285</v>
      </c>
      <c r="D43" s="1" t="s">
        <v>281</v>
      </c>
      <c r="E43" s="1" t="s">
        <v>298</v>
      </c>
    </row>
    <row r="44" spans="1:5" ht="36.75" customHeight="1">
      <c r="A44" s="2">
        <v>41</v>
      </c>
      <c r="B44" s="3" t="s">
        <v>180</v>
      </c>
      <c r="C44" s="2" t="s">
        <v>285</v>
      </c>
      <c r="D44" s="1" t="s">
        <v>282</v>
      </c>
      <c r="E44" s="1" t="s">
        <v>299</v>
      </c>
    </row>
    <row r="45" spans="1:5" ht="36.75" customHeight="1">
      <c r="A45" s="2">
        <v>42</v>
      </c>
      <c r="B45" s="3" t="s">
        <v>180</v>
      </c>
      <c r="C45" s="2" t="s">
        <v>285</v>
      </c>
      <c r="D45" s="1" t="s">
        <v>283</v>
      </c>
      <c r="E45" s="1" t="s">
        <v>300</v>
      </c>
    </row>
    <row r="46" spans="1:5" ht="36.75" customHeight="1">
      <c r="A46" s="2">
        <v>43</v>
      </c>
      <c r="B46" s="3" t="s">
        <v>180</v>
      </c>
      <c r="C46" s="2" t="s">
        <v>285</v>
      </c>
      <c r="D46" s="1" t="s">
        <v>99</v>
      </c>
      <c r="E46" s="1" t="s">
        <v>462</v>
      </c>
    </row>
    <row r="47" spans="1:5" ht="36.75" customHeight="1">
      <c r="A47" s="2">
        <v>44</v>
      </c>
      <c r="B47" s="3" t="s">
        <v>180</v>
      </c>
      <c r="C47" s="2" t="s">
        <v>285</v>
      </c>
      <c r="D47" s="1" t="s">
        <v>284</v>
      </c>
      <c r="E47" s="1" t="s">
        <v>301</v>
      </c>
    </row>
    <row r="48" spans="1:5" ht="36.75" customHeight="1">
      <c r="A48" s="2">
        <v>45</v>
      </c>
      <c r="B48" s="3" t="s">
        <v>180</v>
      </c>
      <c r="C48" s="2" t="s">
        <v>302</v>
      </c>
      <c r="D48" s="1" t="s">
        <v>303</v>
      </c>
      <c r="E48" s="1" t="s">
        <v>75</v>
      </c>
    </row>
    <row r="49" spans="1:5" ht="36.75" customHeight="1">
      <c r="A49" s="2">
        <v>46</v>
      </c>
      <c r="B49" s="3" t="s">
        <v>180</v>
      </c>
      <c r="C49" s="2" t="s">
        <v>302</v>
      </c>
      <c r="D49" s="1" t="s">
        <v>76</v>
      </c>
      <c r="E49" s="1" t="s">
        <v>77</v>
      </c>
    </row>
    <row r="50" spans="1:5" ht="36.75" customHeight="1">
      <c r="A50" s="2">
        <v>47</v>
      </c>
      <c r="B50" s="3" t="s">
        <v>180</v>
      </c>
      <c r="C50" s="2" t="s">
        <v>302</v>
      </c>
      <c r="D50" s="1" t="s">
        <v>304</v>
      </c>
      <c r="E50" s="1" t="s">
        <v>78</v>
      </c>
    </row>
    <row r="51" spans="1:5" ht="36.75" customHeight="1">
      <c r="A51" s="2">
        <v>48</v>
      </c>
      <c r="B51" s="3" t="s">
        <v>180</v>
      </c>
      <c r="C51" s="2" t="s">
        <v>305</v>
      </c>
      <c r="D51" s="1" t="s">
        <v>79</v>
      </c>
      <c r="E51" s="1" t="s">
        <v>463</v>
      </c>
    </row>
    <row r="52" spans="1:5" ht="36.75" customHeight="1">
      <c r="A52" s="2">
        <v>49</v>
      </c>
      <c r="B52" s="3" t="s">
        <v>180</v>
      </c>
      <c r="C52" s="2" t="s">
        <v>182</v>
      </c>
      <c r="D52" s="1" t="s">
        <v>306</v>
      </c>
      <c r="E52" s="1" t="s">
        <v>307</v>
      </c>
    </row>
    <row r="53" spans="1:5" ht="36.75" customHeight="1">
      <c r="A53" s="2">
        <v>50</v>
      </c>
      <c r="B53" s="3" t="s">
        <v>180</v>
      </c>
      <c r="C53" s="2" t="s">
        <v>182</v>
      </c>
      <c r="D53" s="1" t="s">
        <v>93</v>
      </c>
      <c r="E53" s="1" t="s">
        <v>308</v>
      </c>
    </row>
    <row r="54" spans="1:5" ht="36.75" customHeight="1">
      <c r="A54" s="2">
        <v>51</v>
      </c>
      <c r="B54" s="3" t="s">
        <v>180</v>
      </c>
      <c r="C54" s="2" t="s">
        <v>309</v>
      </c>
      <c r="D54" s="1" t="s">
        <v>310</v>
      </c>
      <c r="E54" s="1" t="s">
        <v>111</v>
      </c>
    </row>
    <row r="55" spans="1:5" ht="36.75" customHeight="1">
      <c r="A55" s="2">
        <v>52</v>
      </c>
      <c r="B55" s="3" t="s">
        <v>180</v>
      </c>
      <c r="C55" s="2" t="s">
        <v>309</v>
      </c>
      <c r="D55" s="1" t="s">
        <v>110</v>
      </c>
      <c r="E55" s="1" t="s">
        <v>112</v>
      </c>
    </row>
    <row r="56" spans="1:5" ht="36.75" customHeight="1">
      <c r="A56" s="2">
        <v>53</v>
      </c>
      <c r="B56" s="3" t="s">
        <v>180</v>
      </c>
      <c r="C56" s="2" t="s">
        <v>309</v>
      </c>
      <c r="D56" s="1" t="s">
        <v>311</v>
      </c>
      <c r="E56" s="1" t="s">
        <v>313</v>
      </c>
    </row>
    <row r="57" spans="1:5" ht="36.75" customHeight="1">
      <c r="A57" s="2">
        <v>54</v>
      </c>
      <c r="B57" s="3" t="s">
        <v>180</v>
      </c>
      <c r="C57" s="2" t="s">
        <v>309</v>
      </c>
      <c r="D57" s="1" t="s">
        <v>114</v>
      </c>
      <c r="E57" s="1" t="s">
        <v>113</v>
      </c>
    </row>
    <row r="58" spans="1:5" ht="36.75" customHeight="1">
      <c r="A58" s="2">
        <v>55</v>
      </c>
      <c r="B58" s="3" t="s">
        <v>180</v>
      </c>
      <c r="C58" s="2" t="s">
        <v>309</v>
      </c>
      <c r="D58" s="1" t="s">
        <v>312</v>
      </c>
      <c r="E58" s="1" t="s">
        <v>314</v>
      </c>
    </row>
    <row r="59" spans="1:5" ht="36.75" customHeight="1">
      <c r="A59" s="2">
        <v>56</v>
      </c>
      <c r="B59" s="3" t="s">
        <v>180</v>
      </c>
      <c r="C59" s="2" t="s">
        <v>315</v>
      </c>
      <c r="D59" s="1" t="s">
        <v>115</v>
      </c>
      <c r="E59" s="1" t="s">
        <v>316</v>
      </c>
    </row>
    <row r="60" spans="1:5" ht="36.75" customHeight="1">
      <c r="A60" s="2">
        <v>57</v>
      </c>
      <c r="B60" s="3" t="s">
        <v>180</v>
      </c>
      <c r="C60" s="2" t="s">
        <v>318</v>
      </c>
      <c r="D60" s="1" t="s">
        <v>317</v>
      </c>
      <c r="E60" s="1" t="s">
        <v>464</v>
      </c>
    </row>
    <row r="61" spans="1:5" ht="36.75" customHeight="1">
      <c r="A61" s="2">
        <v>58</v>
      </c>
      <c r="B61" s="3" t="s">
        <v>180</v>
      </c>
      <c r="C61" s="2" t="s">
        <v>318</v>
      </c>
      <c r="D61" s="1" t="s">
        <v>96</v>
      </c>
      <c r="E61" s="1" t="s">
        <v>319</v>
      </c>
    </row>
    <row r="62" spans="1:5" ht="36.75" customHeight="1">
      <c r="A62" s="2">
        <v>59</v>
      </c>
      <c r="B62" s="3" t="s">
        <v>180</v>
      </c>
      <c r="C62" s="2" t="s">
        <v>320</v>
      </c>
      <c r="D62" s="1" t="s">
        <v>116</v>
      </c>
      <c r="E62" s="1" t="s">
        <v>465</v>
      </c>
    </row>
    <row r="63" spans="1:5" ht="36.75" customHeight="1">
      <c r="A63" s="2">
        <v>60</v>
      </c>
      <c r="B63" s="3" t="s">
        <v>180</v>
      </c>
      <c r="C63" s="2" t="s">
        <v>321</v>
      </c>
      <c r="D63" s="1" t="s">
        <v>108</v>
      </c>
      <c r="E63" s="1" t="s">
        <v>466</v>
      </c>
    </row>
    <row r="64" spans="1:5" ht="36.75" customHeight="1">
      <c r="A64" s="2">
        <v>61</v>
      </c>
      <c r="B64" s="3" t="s">
        <v>180</v>
      </c>
      <c r="C64" s="2" t="s">
        <v>321</v>
      </c>
      <c r="D64" s="1" t="s">
        <v>109</v>
      </c>
      <c r="E64" s="1" t="s">
        <v>467</v>
      </c>
    </row>
    <row r="65" spans="1:5" ht="36.75" customHeight="1">
      <c r="A65" s="2">
        <v>62</v>
      </c>
      <c r="B65" s="3" t="s">
        <v>180</v>
      </c>
      <c r="C65" s="2" t="s">
        <v>323</v>
      </c>
      <c r="D65" s="1" t="s">
        <v>324</v>
      </c>
      <c r="E65" s="1" t="s">
        <v>468</v>
      </c>
    </row>
    <row r="66" spans="1:5" ht="36.75" customHeight="1">
      <c r="A66" s="2">
        <v>63</v>
      </c>
      <c r="B66" s="3" t="s">
        <v>180</v>
      </c>
      <c r="C66" s="2" t="s">
        <v>323</v>
      </c>
      <c r="D66" s="1" t="s">
        <v>325</v>
      </c>
      <c r="E66" s="1" t="s">
        <v>469</v>
      </c>
    </row>
    <row r="67" spans="1:5" ht="36.75" customHeight="1">
      <c r="A67" s="2">
        <v>64</v>
      </c>
      <c r="B67" s="3" t="s">
        <v>180</v>
      </c>
      <c r="C67" s="2" t="s">
        <v>323</v>
      </c>
      <c r="D67" s="1" t="s">
        <v>326</v>
      </c>
      <c r="E67" s="1" t="s">
        <v>470</v>
      </c>
    </row>
    <row r="68" spans="1:5" ht="36.75" customHeight="1">
      <c r="A68" s="2">
        <v>65</v>
      </c>
      <c r="B68" s="3" t="s">
        <v>180</v>
      </c>
      <c r="C68" s="2" t="s">
        <v>323</v>
      </c>
      <c r="D68" s="1" t="s">
        <v>327</v>
      </c>
      <c r="E68" s="1" t="s">
        <v>343</v>
      </c>
    </row>
    <row r="69" spans="1:5" ht="36.75" customHeight="1">
      <c r="A69" s="2">
        <v>66</v>
      </c>
      <c r="B69" s="3" t="s">
        <v>180</v>
      </c>
      <c r="C69" s="2" t="s">
        <v>323</v>
      </c>
      <c r="D69" s="1" t="s">
        <v>328</v>
      </c>
      <c r="E69" s="1" t="s">
        <v>344</v>
      </c>
    </row>
    <row r="70" spans="1:5" ht="36.75" customHeight="1">
      <c r="A70" s="2">
        <v>67</v>
      </c>
      <c r="B70" s="3" t="s">
        <v>180</v>
      </c>
      <c r="C70" s="2" t="s">
        <v>323</v>
      </c>
      <c r="D70" s="1" t="s">
        <v>329</v>
      </c>
      <c r="E70" s="1" t="s">
        <v>345</v>
      </c>
    </row>
    <row r="71" spans="1:5" ht="36.75" customHeight="1">
      <c r="A71" s="2">
        <v>68</v>
      </c>
      <c r="B71" s="3" t="s">
        <v>180</v>
      </c>
      <c r="C71" s="2" t="s">
        <v>323</v>
      </c>
      <c r="D71" s="1" t="s">
        <v>330</v>
      </c>
      <c r="E71" s="1" t="s">
        <v>346</v>
      </c>
    </row>
    <row r="72" spans="1:5" ht="36.75" customHeight="1">
      <c r="A72" s="2">
        <v>69</v>
      </c>
      <c r="B72" s="3" t="s">
        <v>180</v>
      </c>
      <c r="C72" s="2" t="s">
        <v>323</v>
      </c>
      <c r="D72" s="1" t="s">
        <v>331</v>
      </c>
      <c r="E72" s="1" t="s">
        <v>347</v>
      </c>
    </row>
    <row r="73" spans="1:5" ht="36.75" customHeight="1">
      <c r="A73" s="2">
        <v>70</v>
      </c>
      <c r="B73" s="3" t="s">
        <v>180</v>
      </c>
      <c r="C73" s="2" t="s">
        <v>323</v>
      </c>
      <c r="D73" s="1" t="s">
        <v>332</v>
      </c>
      <c r="E73" s="1" t="s">
        <v>471</v>
      </c>
    </row>
    <row r="74" spans="1:5" ht="36.75" customHeight="1">
      <c r="A74" s="2">
        <v>71</v>
      </c>
      <c r="B74" s="3" t="s">
        <v>180</v>
      </c>
      <c r="C74" s="2" t="s">
        <v>323</v>
      </c>
      <c r="D74" s="1" t="s">
        <v>117</v>
      </c>
      <c r="E74" s="1" t="s">
        <v>348</v>
      </c>
    </row>
    <row r="75" spans="1:5" ht="36.75" customHeight="1">
      <c r="A75" s="2">
        <v>72</v>
      </c>
      <c r="B75" s="3" t="s">
        <v>180</v>
      </c>
      <c r="C75" s="2" t="s">
        <v>323</v>
      </c>
      <c r="D75" s="1" t="s">
        <v>118</v>
      </c>
      <c r="E75" s="1" t="s">
        <v>472</v>
      </c>
    </row>
    <row r="76" spans="1:5" ht="36.75" customHeight="1">
      <c r="A76" s="2">
        <v>73</v>
      </c>
      <c r="B76" s="3" t="s">
        <v>180</v>
      </c>
      <c r="C76" s="2" t="s">
        <v>323</v>
      </c>
      <c r="D76" s="1" t="s">
        <v>333</v>
      </c>
      <c r="E76" s="1" t="s">
        <v>349</v>
      </c>
    </row>
    <row r="77" spans="1:5" ht="36.75" customHeight="1">
      <c r="A77" s="2">
        <v>74</v>
      </c>
      <c r="B77" s="3" t="s">
        <v>180</v>
      </c>
      <c r="C77" s="2" t="s">
        <v>323</v>
      </c>
      <c r="D77" s="1" t="s">
        <v>119</v>
      </c>
      <c r="E77" s="1" t="s">
        <v>350</v>
      </c>
    </row>
    <row r="78" spans="1:5" ht="36.75" customHeight="1">
      <c r="A78" s="2">
        <v>75</v>
      </c>
      <c r="B78" s="3" t="s">
        <v>180</v>
      </c>
      <c r="C78" s="2" t="s">
        <v>323</v>
      </c>
      <c r="D78" s="1" t="s">
        <v>334</v>
      </c>
      <c r="E78" s="1" t="s">
        <v>351</v>
      </c>
    </row>
    <row r="79" spans="1:5" ht="36.75" customHeight="1">
      <c r="A79" s="2">
        <v>76</v>
      </c>
      <c r="B79" s="3" t="s">
        <v>180</v>
      </c>
      <c r="C79" s="2" t="s">
        <v>323</v>
      </c>
      <c r="D79" s="1" t="s">
        <v>335</v>
      </c>
      <c r="E79" s="1" t="s">
        <v>352</v>
      </c>
    </row>
    <row r="80" spans="1:5" ht="36.75" customHeight="1">
      <c r="A80" s="2">
        <v>77</v>
      </c>
      <c r="B80" s="3" t="s">
        <v>180</v>
      </c>
      <c r="C80" s="2" t="s">
        <v>323</v>
      </c>
      <c r="D80" s="1" t="s">
        <v>336</v>
      </c>
      <c r="E80" s="1" t="s">
        <v>353</v>
      </c>
    </row>
    <row r="81" spans="1:5" ht="36.75" customHeight="1">
      <c r="A81" s="2">
        <v>78</v>
      </c>
      <c r="B81" s="3" t="s">
        <v>180</v>
      </c>
      <c r="C81" s="2" t="s">
        <v>323</v>
      </c>
      <c r="D81" s="1" t="s">
        <v>337</v>
      </c>
      <c r="E81" s="1" t="s">
        <v>473</v>
      </c>
    </row>
    <row r="82" spans="1:5" ht="36.75" customHeight="1">
      <c r="A82" s="2">
        <v>79</v>
      </c>
      <c r="B82" s="3" t="s">
        <v>180</v>
      </c>
      <c r="C82" s="2" t="s">
        <v>323</v>
      </c>
      <c r="D82" s="1" t="s">
        <v>338</v>
      </c>
      <c r="E82" s="1" t="s">
        <v>474</v>
      </c>
    </row>
    <row r="83" spans="1:5" ht="36.75" customHeight="1">
      <c r="A83" s="2">
        <v>80</v>
      </c>
      <c r="B83" s="3" t="s">
        <v>180</v>
      </c>
      <c r="C83" s="2" t="s">
        <v>323</v>
      </c>
      <c r="D83" s="1" t="s">
        <v>339</v>
      </c>
      <c r="E83" s="1" t="s">
        <v>475</v>
      </c>
    </row>
    <row r="84" spans="1:5" ht="36.75" customHeight="1">
      <c r="A84" s="2">
        <v>81</v>
      </c>
      <c r="B84" s="3" t="s">
        <v>180</v>
      </c>
      <c r="C84" s="2" t="s">
        <v>323</v>
      </c>
      <c r="D84" s="1" t="s">
        <v>340</v>
      </c>
      <c r="E84" s="1" t="s">
        <v>354</v>
      </c>
    </row>
    <row r="85" spans="1:5" ht="36.75" customHeight="1">
      <c r="A85" s="2">
        <v>82</v>
      </c>
      <c r="B85" s="3" t="s">
        <v>180</v>
      </c>
      <c r="C85" s="2" t="s">
        <v>323</v>
      </c>
      <c r="D85" s="1" t="s">
        <v>163</v>
      </c>
      <c r="E85" s="1" t="s">
        <v>355</v>
      </c>
    </row>
    <row r="86" spans="1:5" ht="36.75" customHeight="1">
      <c r="A86" s="2">
        <v>83</v>
      </c>
      <c r="B86" s="3" t="s">
        <v>180</v>
      </c>
      <c r="C86" s="2" t="s">
        <v>323</v>
      </c>
      <c r="D86" s="1" t="s">
        <v>341</v>
      </c>
      <c r="E86" s="1" t="s">
        <v>476</v>
      </c>
    </row>
    <row r="87" spans="1:5" ht="36.75" customHeight="1">
      <c r="A87" s="2">
        <v>84</v>
      </c>
      <c r="B87" s="3" t="s">
        <v>180</v>
      </c>
      <c r="C87" s="2" t="s">
        <v>323</v>
      </c>
      <c r="D87" s="1" t="s">
        <v>342</v>
      </c>
      <c r="E87" s="1" t="s">
        <v>477</v>
      </c>
    </row>
    <row r="88" spans="1:5" ht="36.75" customHeight="1">
      <c r="A88" s="2">
        <v>85</v>
      </c>
      <c r="B88" s="3" t="s">
        <v>180</v>
      </c>
      <c r="C88" s="2" t="s">
        <v>358</v>
      </c>
      <c r="D88" s="1" t="s">
        <v>356</v>
      </c>
      <c r="E88" s="1" t="s">
        <v>359</v>
      </c>
    </row>
    <row r="89" spans="1:5" ht="36.75" customHeight="1">
      <c r="A89" s="2">
        <v>86</v>
      </c>
      <c r="B89" s="3" t="s">
        <v>180</v>
      </c>
      <c r="C89" s="2" t="s">
        <v>358</v>
      </c>
      <c r="D89" s="1" t="s">
        <v>357</v>
      </c>
      <c r="E89" s="1" t="s">
        <v>360</v>
      </c>
    </row>
    <row r="90" spans="1:5" ht="36.75" customHeight="1">
      <c r="A90" s="2">
        <v>87</v>
      </c>
      <c r="B90" s="3" t="s">
        <v>180</v>
      </c>
      <c r="C90" s="2" t="s">
        <v>361</v>
      </c>
      <c r="D90" s="1" t="s">
        <v>362</v>
      </c>
      <c r="E90" s="1" t="s">
        <v>74</v>
      </c>
    </row>
    <row r="91" spans="1:5" ht="36.75" customHeight="1">
      <c r="A91" s="2">
        <v>88</v>
      </c>
      <c r="B91" s="3" t="s">
        <v>180</v>
      </c>
      <c r="C91" s="2" t="s">
        <v>364</v>
      </c>
      <c r="D91" s="1" t="s">
        <v>363</v>
      </c>
      <c r="E91" s="1" t="s">
        <v>478</v>
      </c>
    </row>
    <row r="92" spans="1:5" ht="36.75" customHeight="1">
      <c r="A92" s="2">
        <v>89</v>
      </c>
      <c r="B92" s="3" t="s">
        <v>180</v>
      </c>
      <c r="C92" s="2" t="s">
        <v>365</v>
      </c>
      <c r="D92" s="1" t="s">
        <v>366</v>
      </c>
      <c r="E92" s="1" t="s">
        <v>367</v>
      </c>
    </row>
    <row r="93" spans="1:5" ht="36.75" customHeight="1">
      <c r="A93" s="2">
        <v>90</v>
      </c>
      <c r="B93" s="3" t="s">
        <v>180</v>
      </c>
      <c r="C93" s="2" t="s">
        <v>368</v>
      </c>
      <c r="D93" s="1" t="s">
        <v>369</v>
      </c>
      <c r="E93" s="1" t="s">
        <v>371</v>
      </c>
    </row>
    <row r="94" spans="1:5" ht="36.75" customHeight="1">
      <c r="A94" s="2">
        <v>91</v>
      </c>
      <c r="B94" s="3" t="s">
        <v>180</v>
      </c>
      <c r="C94" s="2" t="s">
        <v>368</v>
      </c>
      <c r="D94" s="1" t="s">
        <v>370</v>
      </c>
      <c r="E94" s="1" t="s">
        <v>372</v>
      </c>
    </row>
    <row r="95" spans="1:5" ht="36.75" customHeight="1">
      <c r="A95" s="2">
        <v>92</v>
      </c>
      <c r="B95" s="3" t="s">
        <v>180</v>
      </c>
      <c r="C95" s="2" t="s">
        <v>373</v>
      </c>
      <c r="D95" s="1" t="s">
        <v>374</v>
      </c>
      <c r="E95" s="1" t="s">
        <v>375</v>
      </c>
    </row>
    <row r="96" spans="1:5" ht="36.75" customHeight="1">
      <c r="A96" s="2">
        <v>93</v>
      </c>
      <c r="B96" s="3" t="s">
        <v>180</v>
      </c>
      <c r="C96" s="2" t="s">
        <v>376</v>
      </c>
      <c r="D96" s="1" t="s">
        <v>377</v>
      </c>
      <c r="E96" s="1" t="s">
        <v>378</v>
      </c>
    </row>
    <row r="97" spans="1:5" ht="36.75" customHeight="1">
      <c r="A97" s="2">
        <v>94</v>
      </c>
      <c r="B97" s="3" t="s">
        <v>180</v>
      </c>
      <c r="C97" s="2" t="s">
        <v>379</v>
      </c>
      <c r="D97" s="1" t="s">
        <v>380</v>
      </c>
      <c r="E97" s="1" t="s">
        <v>382</v>
      </c>
    </row>
    <row r="98" spans="1:5" ht="36.75" customHeight="1">
      <c r="A98" s="2">
        <v>95</v>
      </c>
      <c r="B98" s="3" t="s">
        <v>180</v>
      </c>
      <c r="C98" s="2" t="s">
        <v>379</v>
      </c>
      <c r="D98" s="1" t="s">
        <v>381</v>
      </c>
      <c r="E98" s="1" t="s">
        <v>383</v>
      </c>
    </row>
    <row r="99" spans="1:5" ht="36.75" customHeight="1">
      <c r="A99" s="2">
        <v>96</v>
      </c>
      <c r="B99" s="4" t="s">
        <v>183</v>
      </c>
      <c r="C99" s="4" t="s">
        <v>184</v>
      </c>
      <c r="D99" s="6" t="s">
        <v>185</v>
      </c>
      <c r="E99" s="5" t="s">
        <v>479</v>
      </c>
    </row>
    <row r="100" spans="1:5" ht="36.75" customHeight="1">
      <c r="A100" s="2">
        <v>97</v>
      </c>
      <c r="B100" s="4" t="s">
        <v>186</v>
      </c>
      <c r="C100" s="4" t="s">
        <v>187</v>
      </c>
      <c r="D100" s="6" t="s">
        <v>188</v>
      </c>
      <c r="E100" s="5" t="s">
        <v>480</v>
      </c>
    </row>
    <row r="101" spans="1:5" ht="36.75" customHeight="1">
      <c r="A101" s="2">
        <v>98</v>
      </c>
      <c r="B101" s="4" t="s">
        <v>189</v>
      </c>
      <c r="C101" s="4" t="s">
        <v>190</v>
      </c>
      <c r="D101" s="6" t="s">
        <v>191</v>
      </c>
      <c r="E101" s="5" t="s">
        <v>192</v>
      </c>
    </row>
    <row r="102" spans="1:5" ht="36.75" customHeight="1">
      <c r="A102" s="2">
        <v>99</v>
      </c>
      <c r="B102" s="4" t="s">
        <v>193</v>
      </c>
      <c r="C102" s="4" t="s">
        <v>194</v>
      </c>
      <c r="D102" s="6" t="s">
        <v>385</v>
      </c>
      <c r="E102" s="5" t="s">
        <v>195</v>
      </c>
    </row>
    <row r="103" spans="1:5" ht="36.75" customHeight="1">
      <c r="A103" s="2">
        <v>100</v>
      </c>
      <c r="B103" s="4" t="s">
        <v>196</v>
      </c>
      <c r="C103" s="4" t="s">
        <v>481</v>
      </c>
      <c r="D103" s="6" t="s">
        <v>482</v>
      </c>
      <c r="E103" s="5" t="s">
        <v>483</v>
      </c>
    </row>
    <row r="104" spans="1:5" ht="36.75" customHeight="1">
      <c r="A104" s="2">
        <v>101</v>
      </c>
      <c r="B104" s="4" t="s">
        <v>196</v>
      </c>
      <c r="C104" s="4" t="s">
        <v>197</v>
      </c>
      <c r="D104" s="6" t="s">
        <v>484</v>
      </c>
      <c r="E104" s="5" t="s">
        <v>487</v>
      </c>
    </row>
    <row r="105" spans="1:5" ht="36.75" customHeight="1">
      <c r="A105" s="2">
        <v>102</v>
      </c>
      <c r="B105" s="4" t="s">
        <v>196</v>
      </c>
      <c r="C105" s="4" t="s">
        <v>197</v>
      </c>
      <c r="D105" s="6" t="s">
        <v>485</v>
      </c>
      <c r="E105" s="5" t="s">
        <v>488</v>
      </c>
    </row>
    <row r="106" spans="1:5" ht="36.75" customHeight="1">
      <c r="A106" s="2">
        <v>103</v>
      </c>
      <c r="B106" s="4" t="s">
        <v>196</v>
      </c>
      <c r="C106" s="4" t="s">
        <v>197</v>
      </c>
      <c r="D106" s="6" t="s">
        <v>384</v>
      </c>
      <c r="E106" s="5" t="s">
        <v>489</v>
      </c>
    </row>
    <row r="107" spans="1:5" ht="36.75" customHeight="1">
      <c r="A107" s="2">
        <v>104</v>
      </c>
      <c r="B107" s="4" t="s">
        <v>196</v>
      </c>
      <c r="C107" s="4" t="s">
        <v>197</v>
      </c>
      <c r="D107" s="6" t="s">
        <v>486</v>
      </c>
      <c r="E107" s="5" t="s">
        <v>490</v>
      </c>
    </row>
    <row r="108" spans="1:5" ht="36.75" customHeight="1">
      <c r="A108" s="2">
        <v>105</v>
      </c>
      <c r="B108" s="4" t="s">
        <v>198</v>
      </c>
      <c r="C108" s="4" t="s">
        <v>199</v>
      </c>
      <c r="D108" s="6" t="s">
        <v>200</v>
      </c>
      <c r="E108" s="5" t="s">
        <v>201</v>
      </c>
    </row>
    <row r="109" spans="1:5" ht="36.75" customHeight="1">
      <c r="A109" s="2">
        <v>106</v>
      </c>
      <c r="B109" s="4" t="s">
        <v>202</v>
      </c>
      <c r="C109" s="4" t="s">
        <v>203</v>
      </c>
      <c r="D109" s="6" t="s">
        <v>204</v>
      </c>
      <c r="E109" s="5" t="s">
        <v>205</v>
      </c>
    </row>
    <row r="110" spans="1:5" ht="36.75" customHeight="1">
      <c r="A110" s="2">
        <v>107</v>
      </c>
      <c r="B110" s="4" t="s">
        <v>202</v>
      </c>
      <c r="C110" s="4" t="s">
        <v>203</v>
      </c>
      <c r="D110" s="6" t="s">
        <v>206</v>
      </c>
      <c r="E110" s="5" t="s">
        <v>207</v>
      </c>
    </row>
    <row r="111" spans="1:5" ht="36.75" customHeight="1">
      <c r="A111" s="2">
        <v>108</v>
      </c>
      <c r="B111" s="4" t="s">
        <v>208</v>
      </c>
      <c r="C111" s="4" t="s">
        <v>209</v>
      </c>
      <c r="D111" s="6" t="s">
        <v>491</v>
      </c>
      <c r="E111" s="5" t="s">
        <v>492</v>
      </c>
    </row>
    <row r="112" spans="1:5" ht="36.75" customHeight="1">
      <c r="A112" s="2">
        <v>109</v>
      </c>
      <c r="B112" s="4" t="s">
        <v>208</v>
      </c>
      <c r="C112" s="4" t="s">
        <v>209</v>
      </c>
      <c r="D112" s="6" t="s">
        <v>210</v>
      </c>
      <c r="E112" s="5" t="s">
        <v>493</v>
      </c>
    </row>
    <row r="113" spans="1:5" ht="36.75" customHeight="1">
      <c r="A113" s="2">
        <v>110</v>
      </c>
      <c r="B113" s="4" t="s">
        <v>211</v>
      </c>
      <c r="C113" s="4" t="s">
        <v>212</v>
      </c>
      <c r="D113" s="6" t="s">
        <v>494</v>
      </c>
      <c r="E113" s="5" t="s">
        <v>213</v>
      </c>
    </row>
    <row r="114" spans="1:5" ht="36.75" customHeight="1">
      <c r="A114" s="2">
        <v>111</v>
      </c>
      <c r="B114" s="4" t="s">
        <v>211</v>
      </c>
      <c r="C114" s="4" t="s">
        <v>212</v>
      </c>
      <c r="D114" s="6" t="s">
        <v>495</v>
      </c>
      <c r="E114" s="5" t="s">
        <v>214</v>
      </c>
    </row>
    <row r="115" spans="1:5" ht="36.75" customHeight="1">
      <c r="A115" s="2">
        <v>112</v>
      </c>
      <c r="B115" s="4" t="s">
        <v>211</v>
      </c>
      <c r="C115" s="4" t="s">
        <v>212</v>
      </c>
      <c r="D115" s="6" t="s">
        <v>496</v>
      </c>
      <c r="E115" s="5" t="s">
        <v>215</v>
      </c>
    </row>
    <row r="116" spans="1:5" ht="36.75" customHeight="1">
      <c r="A116" s="2">
        <v>113</v>
      </c>
      <c r="B116" s="4" t="s">
        <v>211</v>
      </c>
      <c r="C116" s="4" t="s">
        <v>212</v>
      </c>
      <c r="D116" s="6" t="s">
        <v>497</v>
      </c>
      <c r="E116" s="5" t="s">
        <v>216</v>
      </c>
    </row>
    <row r="117" spans="1:5" ht="36.75" customHeight="1">
      <c r="A117" s="2">
        <v>114</v>
      </c>
      <c r="B117" s="4" t="s">
        <v>211</v>
      </c>
      <c r="C117" s="4" t="s">
        <v>212</v>
      </c>
      <c r="D117" s="6" t="s">
        <v>498</v>
      </c>
      <c r="E117" s="5" t="s">
        <v>502</v>
      </c>
    </row>
    <row r="118" spans="1:5" ht="36.75" customHeight="1">
      <c r="A118" s="2">
        <v>115</v>
      </c>
      <c r="B118" s="4" t="s">
        <v>211</v>
      </c>
      <c r="C118" s="4" t="s">
        <v>212</v>
      </c>
      <c r="D118" s="6" t="s">
        <v>499</v>
      </c>
      <c r="E118" s="5" t="s">
        <v>217</v>
      </c>
    </row>
    <row r="119" spans="1:5" ht="36.75" customHeight="1">
      <c r="A119" s="2">
        <v>116</v>
      </c>
      <c r="B119" s="4" t="s">
        <v>211</v>
      </c>
      <c r="C119" s="4" t="s">
        <v>212</v>
      </c>
      <c r="D119" s="6" t="s">
        <v>500</v>
      </c>
      <c r="E119" s="5" t="s">
        <v>218</v>
      </c>
    </row>
    <row r="120" spans="1:5" ht="36.75" customHeight="1">
      <c r="A120" s="2">
        <v>117</v>
      </c>
      <c r="B120" s="4" t="s">
        <v>219</v>
      </c>
      <c r="C120" s="4" t="s">
        <v>220</v>
      </c>
      <c r="D120" s="6" t="s">
        <v>221</v>
      </c>
      <c r="E120" s="5" t="s">
        <v>222</v>
      </c>
    </row>
    <row r="121" spans="1:5" ht="36.75" customHeight="1">
      <c r="A121" s="2">
        <v>118</v>
      </c>
      <c r="B121" s="4" t="s">
        <v>219</v>
      </c>
      <c r="C121" s="4" t="s">
        <v>220</v>
      </c>
      <c r="D121" s="6" t="s">
        <v>223</v>
      </c>
      <c r="E121" s="5" t="s">
        <v>224</v>
      </c>
    </row>
    <row r="122" spans="1:5" ht="36.75" customHeight="1">
      <c r="A122" s="2">
        <v>119</v>
      </c>
      <c r="B122" s="4" t="s">
        <v>219</v>
      </c>
      <c r="C122" s="4" t="s">
        <v>220</v>
      </c>
      <c r="D122" s="6" t="s">
        <v>225</v>
      </c>
      <c r="E122" s="5" t="s">
        <v>226</v>
      </c>
    </row>
    <row r="123" spans="1:5" ht="36.75" customHeight="1">
      <c r="A123" s="2">
        <v>120</v>
      </c>
      <c r="B123" s="4" t="s">
        <v>219</v>
      </c>
      <c r="C123" s="4" t="s">
        <v>220</v>
      </c>
      <c r="D123" s="6" t="s">
        <v>227</v>
      </c>
      <c r="E123" s="5" t="s">
        <v>501</v>
      </c>
    </row>
    <row r="124" spans="1:5" ht="36.75" customHeight="1">
      <c r="A124" s="2">
        <v>121</v>
      </c>
      <c r="B124" s="4" t="s">
        <v>228</v>
      </c>
      <c r="C124" s="4" t="s">
        <v>229</v>
      </c>
      <c r="D124" s="6" t="s">
        <v>230</v>
      </c>
      <c r="E124" s="5" t="s">
        <v>231</v>
      </c>
    </row>
    <row r="125" spans="1:5" ht="36.75" customHeight="1">
      <c r="A125" s="2">
        <v>122</v>
      </c>
      <c r="B125" s="4" t="s">
        <v>228</v>
      </c>
      <c r="C125" s="4" t="s">
        <v>229</v>
      </c>
      <c r="D125" s="6" t="s">
        <v>232</v>
      </c>
      <c r="E125" s="5" t="s">
        <v>233</v>
      </c>
    </row>
    <row r="126" spans="1:5" ht="36.75" customHeight="1">
      <c r="A126" s="2">
        <v>123</v>
      </c>
      <c r="B126" s="4" t="s">
        <v>234</v>
      </c>
      <c r="C126" s="4" t="s">
        <v>235</v>
      </c>
      <c r="D126" s="6" t="s">
        <v>236</v>
      </c>
      <c r="E126" s="5" t="s">
        <v>237</v>
      </c>
    </row>
    <row r="127" spans="1:5" ht="36.75" customHeight="1">
      <c r="A127" s="2">
        <v>124</v>
      </c>
      <c r="B127" s="4" t="s">
        <v>238</v>
      </c>
      <c r="C127" s="4" t="s">
        <v>239</v>
      </c>
      <c r="D127" s="6" t="s">
        <v>240</v>
      </c>
      <c r="E127" s="5" t="s">
        <v>241</v>
      </c>
    </row>
    <row r="128" spans="1:5" ht="36.75" customHeight="1">
      <c r="A128" s="2">
        <v>125</v>
      </c>
      <c r="B128" s="4" t="s">
        <v>238</v>
      </c>
      <c r="C128" s="4" t="s">
        <v>242</v>
      </c>
      <c r="D128" s="6" t="s">
        <v>243</v>
      </c>
      <c r="E128" s="5" t="s">
        <v>244</v>
      </c>
    </row>
    <row r="129" spans="1:5" ht="36.75" customHeight="1">
      <c r="A129" s="2">
        <v>126</v>
      </c>
      <c r="B129" s="4" t="s">
        <v>238</v>
      </c>
      <c r="C129" s="4" t="s">
        <v>245</v>
      </c>
      <c r="D129" s="6" t="s">
        <v>246</v>
      </c>
      <c r="E129" s="5" t="s">
        <v>386</v>
      </c>
    </row>
    <row r="130" spans="1:5" ht="36.75" customHeight="1">
      <c r="A130" s="2">
        <v>127</v>
      </c>
      <c r="B130" s="4" t="s">
        <v>247</v>
      </c>
      <c r="C130" s="4" t="s">
        <v>248</v>
      </c>
      <c r="D130" s="6" t="s">
        <v>249</v>
      </c>
      <c r="E130" s="5" t="s">
        <v>503</v>
      </c>
    </row>
    <row r="131" spans="1:5" ht="36.75" customHeight="1">
      <c r="A131" s="2">
        <v>128</v>
      </c>
      <c r="B131" s="4" t="s">
        <v>250</v>
      </c>
      <c r="C131" s="4" t="s">
        <v>251</v>
      </c>
      <c r="D131" s="6" t="s">
        <v>252</v>
      </c>
      <c r="E131" s="5" t="s">
        <v>387</v>
      </c>
    </row>
    <row r="132" spans="1:5" ht="36.75" customHeight="1">
      <c r="A132" s="2">
        <v>129</v>
      </c>
      <c r="B132" s="4" t="s">
        <v>253</v>
      </c>
      <c r="C132" s="4" t="s">
        <v>254</v>
      </c>
      <c r="D132" s="6" t="s">
        <v>255</v>
      </c>
      <c r="E132" s="5" t="s">
        <v>256</v>
      </c>
    </row>
    <row r="133" spans="1:5" ht="36.75" customHeight="1">
      <c r="A133" s="2">
        <v>131</v>
      </c>
      <c r="B133" s="4"/>
      <c r="C133" s="4" t="s">
        <v>257</v>
      </c>
      <c r="D133" s="6"/>
      <c r="E133" s="5"/>
    </row>
    <row r="134" spans="1:5" ht="36.75" customHeight="1">
      <c r="A134" s="2">
        <v>132</v>
      </c>
      <c r="B134" s="3"/>
      <c r="C134" s="4" t="s">
        <v>257</v>
      </c>
      <c r="D134" s="6"/>
      <c r="E134" s="5"/>
    </row>
    <row r="135" spans="1:5">
      <c r="A135" s="48" t="s">
        <v>258</v>
      </c>
      <c r="B135" s="48"/>
      <c r="C135" s="48"/>
      <c r="D135" s="48"/>
      <c r="E135" s="48"/>
    </row>
  </sheetData>
  <mergeCells count="3">
    <mergeCell ref="A1:E1"/>
    <mergeCell ref="A2:E2"/>
    <mergeCell ref="A135:E135"/>
  </mergeCells>
  <phoneticPr fontId="1" type="noConversion"/>
  <pageMargins left="0.7" right="0.7" top="0.75" bottom="0.75" header="0.3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"/>
  <sheetViews>
    <sheetView topLeftCell="A4" zoomScale="75" workbookViewId="0">
      <selection activeCell="B15" sqref="B15"/>
    </sheetView>
  </sheetViews>
  <sheetFormatPr defaultRowHeight="13.5"/>
  <cols>
    <col min="1" max="1" width="97.25" customWidth="1"/>
    <col min="2" max="2" width="36.25" customWidth="1"/>
  </cols>
  <sheetData>
    <row r="1" spans="1:2" ht="177.75" customHeight="1">
      <c r="A1" s="49" t="s">
        <v>130</v>
      </c>
      <c r="B1" s="49"/>
    </row>
    <row r="3" spans="1:2" ht="53.25" customHeight="1">
      <c r="A3" s="50" t="s">
        <v>449</v>
      </c>
      <c r="B3" s="50"/>
    </row>
    <row r="4" spans="1:2" ht="60.75" customHeight="1">
      <c r="A4" s="50" t="s">
        <v>450</v>
      </c>
      <c r="B4" s="50"/>
    </row>
    <row r="5" spans="1:2" ht="51" customHeight="1">
      <c r="A5" s="50" t="s">
        <v>451</v>
      </c>
      <c r="B5" s="50"/>
    </row>
  </sheetData>
  <mergeCells count="4">
    <mergeCell ref="A1:B1"/>
    <mergeCell ref="A3:B3"/>
    <mergeCell ref="A4:B4"/>
    <mergeCell ref="A5:B5"/>
  </mergeCells>
  <phoneticPr fontId="6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2016票价报备</vt:lpstr>
      <vt:lpstr>跨省班车客运春运期间票价备案表</vt:lpstr>
      <vt:lpstr>2016潮阳汽车客运站发班情况表</vt:lpstr>
      <vt:lpstr>封面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林锋</cp:lastModifiedBy>
  <cp:lastPrinted>2016-01-21T08:08:12Z</cp:lastPrinted>
  <dcterms:created xsi:type="dcterms:W3CDTF">2005-01-06T16:56:14Z</dcterms:created>
  <dcterms:modified xsi:type="dcterms:W3CDTF">2016-01-28T06:43:35Z</dcterms:modified>
</cp:coreProperties>
</file>