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检查情况表" sheetId="3" r:id="rId1"/>
  </sheets>
  <definedNames>
    <definedName name="_xlnm.Print_Area" localSheetId="0">检查情况表!$A$1:$AE$28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author>
  </authors>
  <commentList>
    <comment ref="Q3" authorId="0">
      <text>
        <r>
          <rPr>
            <b/>
            <sz val="9"/>
            <rFont val="宋体"/>
            <charset val="134"/>
          </rPr>
          <t>Z:</t>
        </r>
        <r>
          <rPr>
            <sz val="9"/>
            <rFont val="宋体"/>
            <charset val="134"/>
          </rPr>
          <t xml:space="preserve">
以备案证盖章日期为准</t>
        </r>
      </text>
    </comment>
    <comment ref="U3" authorId="0">
      <text>
        <r>
          <rPr>
            <b/>
            <sz val="9"/>
            <rFont val="宋体"/>
            <charset val="134"/>
          </rPr>
          <t>Z:</t>
        </r>
        <r>
          <rPr>
            <sz val="9"/>
            <rFont val="宋体"/>
            <charset val="134"/>
          </rPr>
          <t xml:space="preserve">
注意截止日期不能超过2024年12月31日</t>
        </r>
      </text>
    </comment>
  </commentList>
</comments>
</file>

<file path=xl/sharedStrings.xml><?xml version="1.0" encoding="utf-8"?>
<sst xmlns="http://schemas.openxmlformats.org/spreadsheetml/2006/main" count="120" uniqueCount="86">
  <si>
    <t>附件3-2</t>
  </si>
  <si>
    <t>2027年广东省制造业当家重点任务保障专项企业技术改造资金项目库项目设备现场检查情况表</t>
  </si>
  <si>
    <t>所属企业
（盖章）：</t>
  </si>
  <si>
    <t>项目名称：</t>
  </si>
  <si>
    <t>备案通过日：xx年xx月xx日</t>
  </si>
  <si>
    <t>项目实际实施时间：（备案通过）xx年xx月xx日-xx年xx月xx日</t>
  </si>
  <si>
    <t>单位：元</t>
  </si>
  <si>
    <t>序号</t>
  </si>
  <si>
    <t>更新的设备名称</t>
  </si>
  <si>
    <t>数量（台/套）</t>
  </si>
  <si>
    <t>设备型号规格</t>
  </si>
  <si>
    <t>设备商</t>
  </si>
  <si>
    <t>设备商注册地</t>
  </si>
  <si>
    <t>购置时间（发票日期）</t>
  </si>
  <si>
    <t>合同号</t>
  </si>
  <si>
    <t>合同金额（含税价）</t>
  </si>
  <si>
    <t>签订合同的单位名称</t>
  </si>
  <si>
    <t>是否关联交易（√、X）</t>
  </si>
  <si>
    <t>发票编号</t>
  </si>
  <si>
    <t>开具发票的单位名称</t>
  </si>
  <si>
    <t>发票时间</t>
  </si>
  <si>
    <r>
      <rPr>
        <b/>
        <sz val="14"/>
        <rFont val="宋体"/>
        <charset val="134"/>
      </rPr>
      <t>发票设备购置金额</t>
    </r>
    <r>
      <rPr>
        <b/>
        <sz val="14"/>
        <color indexed="10"/>
        <rFont val="宋体"/>
        <charset val="134"/>
      </rPr>
      <t>（不含税）</t>
    </r>
  </si>
  <si>
    <t>设备购置金额（不含税）</t>
  </si>
  <si>
    <t>实际付款金额（不含税）</t>
  </si>
  <si>
    <t>付款时间</t>
  </si>
  <si>
    <t>付款凭证号</t>
  </si>
  <si>
    <t>付款凭证号日期</t>
  </si>
  <si>
    <t>入固定资产凭证号</t>
  </si>
  <si>
    <t>入固定资产凭证号日期</t>
  </si>
  <si>
    <t>设备照片（√、X）</t>
  </si>
  <si>
    <t>铭牌（√、X、不适用）</t>
  </si>
  <si>
    <t>铭牌：设备出厂日期或制造日期</t>
  </si>
  <si>
    <t>设备属于本项目（√、X）</t>
  </si>
  <si>
    <t>设备属于政策奖励内容（√、X）</t>
  </si>
  <si>
    <t>核定设备购置金额（不含税）</t>
  </si>
  <si>
    <t>专家现场核查意见（相符；核减原因概述）</t>
  </si>
  <si>
    <t>核定设备购置金额（不含税）（事务所）</t>
  </si>
  <si>
    <t>事务所审核意见（相符；核减原因概述）</t>
  </si>
  <si>
    <t>标色的行为举例（实际填写时需删除）</t>
  </si>
  <si>
    <t>请按递交的申请报告书资料里面的顺序填写</t>
  </si>
  <si>
    <t>前后设备商若是相同的，可以合并单元格</t>
  </si>
  <si>
    <t>前后设备注册地若是相同的，可以合并单元格</t>
  </si>
  <si>
    <t>前后设备合同号若是相同，可以合并单元格</t>
  </si>
  <si>
    <t>按对应设备的合同金额填写，若合同没有区分金额，可以合并单元格填写总金额</t>
  </si>
  <si>
    <t>前后设备若是相同的，可以合并单元格</t>
  </si>
  <si>
    <t>从关联方购入打√，反则打×</t>
  </si>
  <si>
    <t>若一个设备存在多张发票，发票号需填在同一个表格，用顿号隔开；若发票号是连续编号无断号的则可以用“12121212至12121220”（以实际上发票号码为准）</t>
  </si>
  <si>
    <t>若一个设备存在多张发票，发票时间需填在同一个表格，用换行隔开，如下</t>
  </si>
  <si>
    <t>按实际的金额（未与付款从小比较之前的金额）填列</t>
  </si>
  <si>
    <t>以银行回单的金额</t>
  </si>
  <si>
    <t>以银行回单的日期为准</t>
  </si>
  <si>
    <t>以财务账付款的记账凭证号，如下</t>
  </si>
  <si>
    <t>以财务账付款的记账凭证号日期</t>
  </si>
  <si>
    <t>以财务账入固的记账凭证号（年月和凭证号），如下</t>
  </si>
  <si>
    <t>以财务账入固的记账凭证号</t>
  </si>
  <si>
    <t>有就打√，没有就打×</t>
  </si>
  <si>
    <t>年月日（若无月日则填年，若无日则填年月）</t>
  </si>
  <si>
    <t>属于就打√，不属于就打×</t>
  </si>
  <si>
    <t>发票与付款从小的金额</t>
  </si>
  <si>
    <t>企业无需填写（虽然无需填写也请不要删除此列）</t>
  </si>
  <si>
    <t>压缩机</t>
  </si>
  <si>
    <t>***</t>
  </si>
  <si>
    <t>A公司</t>
  </si>
  <si>
    <t>汕头</t>
  </si>
  <si>
    <t>A0001</t>
  </si>
  <si>
    <t>×</t>
  </si>
  <si>
    <t>12121210、12121212至12121220</t>
  </si>
  <si>
    <t>2024-1-2、
2024-1-13</t>
  </si>
  <si>
    <t>2024-1-2、
2024-1-16</t>
  </si>
  <si>
    <t>记2、记5</t>
  </si>
  <si>
    <t>记5</t>
  </si>
  <si>
    <t>√</t>
  </si>
  <si>
    <t>干燥机</t>
  </si>
  <si>
    <t>记10</t>
  </si>
  <si>
    <t>空气压缩机</t>
  </si>
  <si>
    <t>B公司</t>
  </si>
  <si>
    <t>广州</t>
  </si>
  <si>
    <t>D1234</t>
  </si>
  <si>
    <t>654250513131313</t>
  </si>
  <si>
    <t>记3</t>
  </si>
  <si>
    <t>2024年</t>
  </si>
  <si>
    <t>小计</t>
  </si>
  <si>
    <t>——</t>
  </si>
  <si>
    <t>符合补助设备金额共xxx万元</t>
  </si>
  <si>
    <t>注：1.要求提供设备全额发票，且发票时间在项目建设期内；2.进口设备的购置时间以进口增值税缴税税书的时间为准；3.项目备案后2年内未开工申请延期的，自申请延期通过日后算起；4.若申报单位与设备交易方存在关联关系，需对关联交易情况进行说明，包括与关联方购置设备的原因、价格公允性等情况进行说明；5.所有类目的日期格式为：“xx年xx月xx日”。</t>
  </si>
  <si>
    <t>专家签名：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</si>
</sst>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3" formatCode="_ * #,##0.00_ ;_ * \-#,##0.00_ ;_ * &quot;-&quot;??_ ;_ @_ "/>
    <numFmt numFmtId="176" formatCode="_ &quot;￥&quot;* #,##0.00_ ;_ &quot;￥&quot;* \-#,##0.00_ ;_ &quot;￥&quot;* \-??_ ;_ @_ "/>
    <numFmt numFmtId="177" formatCode="_ &quot;￥&quot;* #,##0_ ;_ &quot;￥&quot;* \-#,##0_ ;_ &quot;￥&quot;* \-_ ;_ @_ "/>
    <numFmt numFmtId="178" formatCode="yyyy/m/d;@"/>
  </numFmts>
  <fonts count="32">
    <font>
      <sz val="12"/>
      <name val="宋体"/>
      <charset val="134"/>
    </font>
    <font>
      <sz val="10"/>
      <name val="宋体"/>
      <charset val="134"/>
    </font>
    <font>
      <b/>
      <sz val="12"/>
      <name val="宋体"/>
      <charset val="134"/>
    </font>
    <font>
      <b/>
      <sz val="16"/>
      <name val="宋体"/>
      <charset val="134"/>
    </font>
    <font>
      <b/>
      <sz val="14"/>
      <name val="宋体"/>
      <charset val="134"/>
    </font>
    <font>
      <sz val="14"/>
      <name val="宋体"/>
      <charset val="134"/>
    </font>
    <font>
      <b/>
      <sz val="12"/>
      <color rgb="FFFF0000"/>
      <name val="宋体"/>
      <charset val="134"/>
    </font>
    <font>
      <b/>
      <sz val="10"/>
      <name val="宋体"/>
      <charset val="134"/>
    </font>
    <font>
      <sz val="10"/>
      <color indexed="8"/>
      <name val="宋体"/>
      <charset val="134"/>
    </font>
    <font>
      <u/>
      <sz val="12"/>
      <color indexed="12"/>
      <name val="宋体"/>
      <charset val="134"/>
    </font>
    <font>
      <u/>
      <sz val="12"/>
      <color indexed="36"/>
      <name val="宋体"/>
      <charset val="134"/>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b/>
      <sz val="14"/>
      <color indexed="10"/>
      <name val="宋体"/>
      <charset val="134"/>
    </font>
    <font>
      <sz val="9"/>
      <name val="宋体"/>
      <charset val="134"/>
    </font>
    <font>
      <b/>
      <sz val="9"/>
      <name val="宋体"/>
      <charset val="134"/>
    </font>
  </fonts>
  <fills count="35">
    <fill>
      <patternFill patternType="none"/>
    </fill>
    <fill>
      <patternFill patternType="gray125"/>
    </fill>
    <fill>
      <patternFill patternType="solid">
        <fgColor theme="9" tint="0.6"/>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xf numFmtId="176"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177" fontId="0" fillId="0" borderId="0" applyFont="0" applyFill="0" applyBorder="0" applyAlignment="0" applyProtection="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0" fillId="4"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5" borderId="9" applyNumberFormat="0" applyAlignment="0" applyProtection="0">
      <alignment vertical="center"/>
    </xf>
    <xf numFmtId="0" fontId="18" fillId="6" borderId="10" applyNumberFormat="0" applyAlignment="0" applyProtection="0">
      <alignment vertical="center"/>
    </xf>
    <xf numFmtId="0" fontId="19" fillId="6" borderId="9" applyNumberFormat="0" applyAlignment="0" applyProtection="0">
      <alignment vertical="center"/>
    </xf>
    <xf numFmtId="0" fontId="20" fillId="7"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8" fillId="0" borderId="0">
      <alignment vertical="center"/>
    </xf>
  </cellStyleXfs>
  <cellXfs count="80">
    <xf numFmtId="0" fontId="0" fillId="0" borderId="0" xfId="0"/>
    <xf numFmtId="0" fontId="0" fillId="0" borderId="0" xfId="0" applyFont="1" applyFill="1"/>
    <xf numFmtId="0" fontId="1" fillId="0" borderId="0" xfId="0" applyFont="1" applyFill="1"/>
    <xf numFmtId="0" fontId="2" fillId="0" borderId="0" xfId="0" applyFont="1"/>
    <xf numFmtId="0" fontId="0" fillId="0" borderId="0" xfId="0" applyAlignment="1">
      <alignment horizontal="center"/>
    </xf>
    <xf numFmtId="178" fontId="0" fillId="0" borderId="0" xfId="0" applyNumberFormat="1" applyAlignment="1">
      <alignment horizontal="center"/>
    </xf>
    <xf numFmtId="43" fontId="0" fillId="0" borderId="0" xfId="0" applyNumberFormat="1" applyAlignment="1">
      <alignment horizontal="center"/>
    </xf>
    <xf numFmtId="43" fontId="0" fillId="0" borderId="0" xfId="0" applyNumberFormat="1"/>
    <xf numFmtId="178" fontId="0" fillId="0" borderId="0" xfId="0" applyNumberFormat="1"/>
    <xf numFmtId="0" fontId="0" fillId="0" borderId="0" xfId="0" applyNumberFormat="1"/>
    <xf numFmtId="0" fontId="0" fillId="0" borderId="0" xfId="0" applyNumberFormat="1" applyAlignment="1">
      <alignment horizontal="center"/>
    </xf>
    <xf numFmtId="0" fontId="2" fillId="0" borderId="0" xfId="0" applyFont="1" applyAlignment="1">
      <alignment horizontal="left" vertical="center"/>
    </xf>
    <xf numFmtId="0" fontId="3" fillId="0" borderId="0" xfId="0" applyFont="1" applyBorder="1" applyAlignment="1">
      <alignment horizontal="center" vertical="center" wrapText="1"/>
    </xf>
    <xf numFmtId="178" fontId="3" fillId="0" borderId="0" xfId="0" applyNumberFormat="1" applyFont="1" applyBorder="1" applyAlignment="1">
      <alignment horizontal="center" vertical="center" wrapText="1"/>
    </xf>
    <xf numFmtId="43" fontId="3"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xf numFmtId="178"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43" fontId="4" fillId="0" borderId="1" xfId="0" applyNumberFormat="1" applyFont="1" applyBorder="1" applyAlignment="1">
      <alignment horizontal="left" vertical="center" wrapText="1"/>
    </xf>
    <xf numFmtId="178" fontId="4" fillId="0" borderId="1" xfId="0" applyNumberFormat="1" applyFont="1" applyBorder="1" applyAlignment="1">
      <alignment vertical="center" wrapText="1"/>
    </xf>
    <xf numFmtId="43" fontId="4" fillId="0" borderId="1" xfId="0" applyNumberFormat="1" applyFont="1" applyBorder="1" applyAlignment="1">
      <alignment vertical="center" wrapText="1"/>
    </xf>
    <xf numFmtId="43" fontId="4" fillId="2" borderId="1" xfId="0" applyNumberFormat="1" applyFont="1" applyFill="1" applyBorder="1" applyAlignment="1">
      <alignment vertical="center"/>
    </xf>
    <xf numFmtId="178" fontId="4" fillId="0" borderId="1" xfId="0" applyNumberFormat="1" applyFont="1" applyBorder="1" applyAlignment="1">
      <alignment vertical="center"/>
    </xf>
    <xf numFmtId="0" fontId="4" fillId="0" borderId="1" xfId="0" applyNumberFormat="1" applyFont="1" applyBorder="1" applyAlignment="1">
      <alignment vertical="center"/>
    </xf>
    <xf numFmtId="0" fontId="4" fillId="2" borderId="1" xfId="0" applyNumberFormat="1" applyFont="1" applyFill="1" applyBorder="1" applyAlignment="1">
      <alignment vertical="center"/>
    </xf>
    <xf numFmtId="0" fontId="4" fillId="0" borderId="0" xfId="0" applyFont="1" applyBorder="1" applyAlignment="1">
      <alignment vertical="center" wrapText="1"/>
    </xf>
    <xf numFmtId="0" fontId="5" fillId="0" borderId="0" xfId="0" applyFont="1" applyAlignment="1">
      <alignment horizontal="center"/>
    </xf>
    <xf numFmtId="43" fontId="4" fillId="0" borderId="1" xfId="0" applyNumberFormat="1" applyFont="1" applyFill="1" applyBorder="1" applyAlignment="1">
      <alignment horizontal="right" vertical="center" wrapText="1"/>
    </xf>
    <xf numFmtId="0" fontId="5" fillId="0" borderId="0" xfId="0" applyFont="1" applyFill="1"/>
    <xf numFmtId="0" fontId="4"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2" fillId="0" borderId="3" xfId="0" applyFont="1" applyFill="1" applyBorder="1" applyAlignment="1">
      <alignment vertical="center" wrapText="1"/>
    </xf>
    <xf numFmtId="0" fontId="6"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178" fontId="7" fillId="0" borderId="2" xfId="0" applyNumberFormat="1" applyFont="1" applyFill="1" applyBorder="1" applyAlignment="1">
      <alignment horizontal="center" vertical="center" wrapText="1"/>
    </xf>
    <xf numFmtId="43"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57" fontId="7" fillId="0" borderId="2"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178" fontId="1" fillId="0" borderId="2" xfId="1" applyNumberFormat="1" applyFont="1" applyFill="1" applyBorder="1" applyAlignment="1">
      <alignment horizontal="center" vertical="center"/>
    </xf>
    <xf numFmtId="43" fontId="1" fillId="0" borderId="2" xfId="0" applyNumberFormat="1"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43" fontId="1" fillId="0" borderId="2" xfId="1" applyNumberFormat="1" applyFont="1" applyFill="1" applyBorder="1" applyAlignment="1">
      <alignment horizontal="center" vertical="center" wrapText="1"/>
    </xf>
    <xf numFmtId="43" fontId="1" fillId="0" borderId="2" xfId="1" applyNumberFormat="1" applyFont="1" applyFill="1" applyBorder="1" applyAlignment="1">
      <alignment horizontal="center" vertical="center"/>
    </xf>
    <xf numFmtId="0" fontId="1" fillId="0" borderId="2" xfId="1" applyNumberFormat="1" applyFont="1" applyFill="1" applyBorder="1" applyAlignment="1">
      <alignment horizontal="center" vertical="center"/>
    </xf>
    <xf numFmtId="0" fontId="1" fillId="0" borderId="2" xfId="0" applyNumberFormat="1" applyFont="1" applyFill="1" applyBorder="1" applyAlignment="1">
      <alignment vertical="center" wrapText="1"/>
    </xf>
    <xf numFmtId="0" fontId="1" fillId="0" borderId="2" xfId="0" applyFont="1" applyFill="1" applyBorder="1" applyAlignment="1">
      <alignment horizontal="center" vertical="center"/>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178" fontId="7" fillId="0" borderId="2" xfId="0" applyNumberFormat="1" applyFont="1" applyBorder="1" applyAlignment="1">
      <alignment horizontal="center" vertical="center" wrapText="1"/>
    </xf>
    <xf numFmtId="43" fontId="7" fillId="0" borderId="2" xfId="0" applyNumberFormat="1" applyFont="1" applyBorder="1" applyAlignment="1">
      <alignment horizontal="center" vertical="center" wrapText="1"/>
    </xf>
    <xf numFmtId="43" fontId="8" fillId="3" borderId="2" xfId="1" applyNumberFormat="1" applyFont="1" applyFill="1" applyBorder="1" applyAlignment="1">
      <alignment horizontal="center" vertical="center"/>
    </xf>
    <xf numFmtId="178" fontId="8" fillId="0" borderId="2" xfId="1" applyNumberFormat="1" applyFont="1" applyFill="1" applyBorder="1" applyAlignment="1">
      <alignment horizontal="center" vertical="center"/>
    </xf>
    <xf numFmtId="0" fontId="8" fillId="0" borderId="2" xfId="1" applyNumberFormat="1" applyFont="1" applyFill="1" applyBorder="1" applyAlignment="1">
      <alignment horizontal="center" vertical="center"/>
    </xf>
    <xf numFmtId="43" fontId="8" fillId="0" borderId="2" xfId="1" applyNumberFormat="1" applyFont="1" applyFill="1" applyBorder="1" applyAlignment="1">
      <alignment horizontal="center" vertical="center"/>
    </xf>
    <xf numFmtId="0" fontId="1" fillId="0" borderId="2" xfId="0" applyFont="1" applyBorder="1" applyAlignment="1">
      <alignment vertical="center" wrapText="1"/>
    </xf>
    <xf numFmtId="0" fontId="7" fillId="0" borderId="0" xfId="0" applyFont="1" applyBorder="1" applyAlignment="1">
      <alignment horizontal="left" vertical="center" wrapText="1"/>
    </xf>
    <xf numFmtId="178" fontId="7" fillId="0" borderId="0" xfId="0" applyNumberFormat="1" applyFont="1" applyBorder="1" applyAlignment="1">
      <alignment horizontal="left" vertical="center" wrapText="1"/>
    </xf>
    <xf numFmtId="43" fontId="7" fillId="0" borderId="0" xfId="0" applyNumberFormat="1" applyFont="1" applyBorder="1" applyAlignment="1">
      <alignment horizontal="left" vertical="center" wrapText="1"/>
    </xf>
    <xf numFmtId="0" fontId="7" fillId="0" borderId="0" xfId="0" applyNumberFormat="1" applyFont="1" applyBorder="1" applyAlignment="1">
      <alignment horizontal="left" vertical="center" wrapText="1"/>
    </xf>
    <xf numFmtId="0" fontId="7" fillId="0" borderId="0" xfId="0" applyFont="1" applyBorder="1" applyAlignment="1">
      <alignment vertical="center" wrapText="1"/>
    </xf>
    <xf numFmtId="0" fontId="2" fillId="0" borderId="0" xfId="0" applyFont="1" applyBorder="1" applyAlignment="1">
      <alignment horizontal="left" vertical="center" wrapText="1"/>
    </xf>
    <xf numFmtId="178" fontId="2" fillId="0" borderId="0" xfId="0" applyNumberFormat="1" applyFont="1" applyBorder="1" applyAlignment="1">
      <alignment horizontal="left" vertical="center" wrapText="1"/>
    </xf>
    <xf numFmtId="43" fontId="2" fillId="0" borderId="0" xfId="0" applyNumberFormat="1" applyFont="1" applyBorder="1" applyAlignment="1">
      <alignment horizontal="left" vertical="center" wrapText="1"/>
    </xf>
    <xf numFmtId="0" fontId="2" fillId="0" borderId="0" xfId="0" applyNumberFormat="1" applyFont="1" applyBorder="1" applyAlignment="1">
      <alignment horizontal="left" vertical="center" wrapText="1"/>
    </xf>
    <xf numFmtId="0" fontId="7" fillId="0" borderId="2"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00B0F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E28"/>
  <sheetViews>
    <sheetView tabSelected="1" view="pageBreakPreview" zoomScale="70" zoomScaleNormal="100" workbookViewId="0">
      <selection activeCell="G5" sqref="G5"/>
    </sheetView>
  </sheetViews>
  <sheetFormatPr defaultColWidth="9" defaultRowHeight="15.6"/>
  <cols>
    <col min="1" max="1" width="5.56666666666667" style="4" customWidth="1"/>
    <col min="2" max="2" width="14" style="4" customWidth="1"/>
    <col min="3" max="3" width="6" style="4" customWidth="1"/>
    <col min="4" max="4" width="10.2" style="4" customWidth="1"/>
    <col min="5" max="5" width="9.7" style="4" customWidth="1"/>
    <col min="6" max="6" width="7.1" style="4" customWidth="1"/>
    <col min="7" max="7" width="12.7083333333333" style="5" customWidth="1"/>
    <col min="8" max="8" width="8" style="4" customWidth="1"/>
    <col min="9" max="9" width="14.425" style="6" customWidth="1"/>
    <col min="10" max="11" width="8" style="4" customWidth="1"/>
    <col min="12" max="12" width="12.275" style="4" customWidth="1"/>
    <col min="13" max="13" width="9" style="4" customWidth="1"/>
    <col min="14" max="14" width="13.8583333333333" style="5" customWidth="1"/>
    <col min="15" max="16" width="12.1" style="6" customWidth="1"/>
    <col min="17" max="17" width="12.1" style="7" customWidth="1"/>
    <col min="18" max="18" width="14" style="8" customWidth="1"/>
    <col min="19" max="19" width="9.28333333333333" style="9" customWidth="1"/>
    <col min="20" max="20" width="11.7166666666667" style="8" customWidth="1"/>
    <col min="21" max="21" width="11.2833333333333" style="10" customWidth="1"/>
    <col min="22" max="22" width="11.9916666666667" style="5" customWidth="1"/>
    <col min="23" max="23" width="10.4" style="4" customWidth="1"/>
    <col min="24" max="24" width="8.8" style="4" customWidth="1"/>
    <col min="25" max="25" width="13.5666666666667" style="4" customWidth="1"/>
    <col min="26" max="26" width="9.8" style="4" customWidth="1"/>
    <col min="27" max="27" width="10.3" customWidth="1"/>
    <col min="28" max="28" width="12.1" style="7" customWidth="1"/>
    <col min="29" max="29" width="15.6" customWidth="1"/>
    <col min="30" max="31" width="15.2" customWidth="1"/>
  </cols>
  <sheetData>
    <row r="1" ht="22.5" customHeight="1" spans="1:31">
      <c r="A1" s="11" t="s">
        <v>0</v>
      </c>
      <c r="B1" s="11"/>
    </row>
    <row r="2" ht="30.45" customHeight="1" spans="1:31">
      <c r="A2" s="12" t="s">
        <v>1</v>
      </c>
      <c r="B2" s="12"/>
      <c r="C2" s="12"/>
      <c r="D2" s="12"/>
      <c r="E2" s="12"/>
      <c r="F2" s="12"/>
      <c r="G2" s="13"/>
      <c r="H2" s="12"/>
      <c r="I2" s="14"/>
      <c r="J2" s="12"/>
      <c r="K2" s="12"/>
      <c r="L2" s="12"/>
      <c r="M2" s="12"/>
      <c r="N2" s="13"/>
      <c r="O2" s="14"/>
      <c r="P2" s="14"/>
      <c r="Q2" s="14"/>
      <c r="R2" s="13"/>
      <c r="S2" s="15"/>
      <c r="T2" s="13"/>
      <c r="U2" s="15"/>
      <c r="V2" s="13"/>
      <c r="W2" s="12"/>
      <c r="X2" s="12"/>
      <c r="Y2" s="12"/>
      <c r="Z2" s="12"/>
      <c r="AA2" s="12"/>
      <c r="AB2" s="14"/>
      <c r="AC2" s="12"/>
      <c r="AD2" s="12"/>
      <c r="AE2" s="12"/>
    </row>
    <row r="3" ht="40.95" customHeight="1" spans="1:31">
      <c r="A3" s="16" t="s">
        <v>2</v>
      </c>
      <c r="B3" s="16"/>
      <c r="C3" s="16"/>
      <c r="D3" s="17"/>
      <c r="E3" s="18"/>
      <c r="F3" s="18"/>
      <c r="G3" s="19" t="s">
        <v>3</v>
      </c>
      <c r="H3" s="20"/>
      <c r="I3" s="21"/>
      <c r="J3" s="20"/>
      <c r="K3" s="20"/>
      <c r="L3" s="17"/>
      <c r="M3" s="17"/>
      <c r="N3" s="22"/>
      <c r="O3" s="23"/>
      <c r="P3" s="23"/>
      <c r="Q3" s="24" t="s">
        <v>4</v>
      </c>
      <c r="R3" s="25"/>
      <c r="S3" s="26"/>
      <c r="T3" s="25"/>
      <c r="U3" s="27" t="s">
        <v>5</v>
      </c>
      <c r="V3" s="22"/>
      <c r="W3" s="17"/>
      <c r="X3" s="17"/>
      <c r="Y3" s="28"/>
      <c r="Z3" s="29"/>
      <c r="AA3" s="17"/>
      <c r="AB3" s="30"/>
      <c r="AD3" s="31"/>
      <c r="AE3" s="32" t="s">
        <v>6</v>
      </c>
    </row>
    <row r="4" ht="99" customHeight="1" spans="1:31">
      <c r="A4" s="33" t="s">
        <v>7</v>
      </c>
      <c r="B4" s="33" t="s">
        <v>8</v>
      </c>
      <c r="C4" s="33" t="s">
        <v>9</v>
      </c>
      <c r="D4" s="33" t="s">
        <v>10</v>
      </c>
      <c r="E4" s="33" t="s">
        <v>11</v>
      </c>
      <c r="F4" s="33" t="s">
        <v>12</v>
      </c>
      <c r="G4" s="34" t="s">
        <v>13</v>
      </c>
      <c r="H4" s="33" t="s">
        <v>14</v>
      </c>
      <c r="I4" s="35" t="s">
        <v>15</v>
      </c>
      <c r="J4" s="33" t="s">
        <v>16</v>
      </c>
      <c r="K4" s="33" t="s">
        <v>17</v>
      </c>
      <c r="L4" s="33" t="s">
        <v>18</v>
      </c>
      <c r="M4" s="33" t="s">
        <v>19</v>
      </c>
      <c r="N4" s="34" t="s">
        <v>20</v>
      </c>
      <c r="O4" s="35" t="s">
        <v>21</v>
      </c>
      <c r="P4" s="35" t="s">
        <v>22</v>
      </c>
      <c r="Q4" s="35" t="s">
        <v>23</v>
      </c>
      <c r="R4" s="34" t="s">
        <v>24</v>
      </c>
      <c r="S4" s="36" t="s">
        <v>25</v>
      </c>
      <c r="T4" s="34" t="s">
        <v>26</v>
      </c>
      <c r="U4" s="36" t="s">
        <v>27</v>
      </c>
      <c r="V4" s="34" t="s">
        <v>28</v>
      </c>
      <c r="W4" s="33" t="s">
        <v>29</v>
      </c>
      <c r="X4" s="33" t="s">
        <v>30</v>
      </c>
      <c r="Y4" s="33" t="s">
        <v>31</v>
      </c>
      <c r="Z4" s="33" t="s">
        <v>32</v>
      </c>
      <c r="AA4" s="33" t="s">
        <v>33</v>
      </c>
      <c r="AB4" s="35" t="s">
        <v>34</v>
      </c>
      <c r="AC4" s="33" t="s">
        <v>35</v>
      </c>
      <c r="AD4" s="33" t="s">
        <v>36</v>
      </c>
      <c r="AE4" s="33" t="s">
        <v>37</v>
      </c>
    </row>
    <row r="5" s="1" customFormat="1" ht="249.6" spans="1:31">
      <c r="A5" s="37" t="s">
        <v>38</v>
      </c>
      <c r="B5" s="38" t="s">
        <v>39</v>
      </c>
      <c r="C5" s="39"/>
      <c r="D5" s="39"/>
      <c r="E5" s="39" t="s">
        <v>40</v>
      </c>
      <c r="F5" s="39" t="s">
        <v>41</v>
      </c>
      <c r="G5" s="40"/>
      <c r="H5" s="39" t="s">
        <v>42</v>
      </c>
      <c r="I5" s="41" t="s">
        <v>43</v>
      </c>
      <c r="J5" s="39" t="s">
        <v>44</v>
      </c>
      <c r="K5" s="39" t="s">
        <v>45</v>
      </c>
      <c r="L5" s="39" t="s">
        <v>46</v>
      </c>
      <c r="M5" s="39"/>
      <c r="N5" s="40" t="s">
        <v>47</v>
      </c>
      <c r="O5" s="41"/>
      <c r="P5" s="41" t="s">
        <v>48</v>
      </c>
      <c r="Q5" s="41" t="s">
        <v>49</v>
      </c>
      <c r="R5" s="40" t="s">
        <v>50</v>
      </c>
      <c r="S5" s="42" t="s">
        <v>51</v>
      </c>
      <c r="T5" s="40" t="s">
        <v>52</v>
      </c>
      <c r="U5" s="42" t="s">
        <v>53</v>
      </c>
      <c r="V5" s="40" t="s">
        <v>54</v>
      </c>
      <c r="W5" s="39" t="s">
        <v>55</v>
      </c>
      <c r="X5" s="39" t="s">
        <v>55</v>
      </c>
      <c r="Y5" s="39" t="s">
        <v>56</v>
      </c>
      <c r="Z5" s="39" t="s">
        <v>57</v>
      </c>
      <c r="AA5" s="39" t="s">
        <v>57</v>
      </c>
      <c r="AB5" s="41" t="s">
        <v>58</v>
      </c>
      <c r="AC5" s="39" t="s">
        <v>59</v>
      </c>
      <c r="AD5" s="39" t="s">
        <v>59</v>
      </c>
      <c r="AE5" s="39" t="s">
        <v>59</v>
      </c>
    </row>
    <row r="6" s="2" customFormat="1" ht="36" spans="1:31">
      <c r="A6" s="43">
        <v>1</v>
      </c>
      <c r="B6" s="43" t="s">
        <v>60</v>
      </c>
      <c r="C6" s="43">
        <v>2</v>
      </c>
      <c r="D6" s="43" t="s">
        <v>61</v>
      </c>
      <c r="E6" s="44" t="s">
        <v>62</v>
      </c>
      <c r="F6" s="44" t="s">
        <v>63</v>
      </c>
      <c r="G6" s="45" t="str">
        <f>N6</f>
        <v>2024-1-2、
2024-1-13</v>
      </c>
      <c r="H6" s="44" t="s">
        <v>64</v>
      </c>
      <c r="I6" s="46">
        <v>20000</v>
      </c>
      <c r="J6" s="44" t="s">
        <v>62</v>
      </c>
      <c r="K6" s="43" t="s">
        <v>65</v>
      </c>
      <c r="L6" s="43" t="s">
        <v>66</v>
      </c>
      <c r="M6" s="44" t="s">
        <v>62</v>
      </c>
      <c r="N6" s="45" t="s">
        <v>67</v>
      </c>
      <c r="O6" s="46">
        <f t="shared" ref="O6:Q6" si="0">3539.83*3+7079.63</f>
        <v>17699.12</v>
      </c>
      <c r="P6" s="46">
        <f t="shared" si="0"/>
        <v>17699.12</v>
      </c>
      <c r="Q6" s="46">
        <f t="shared" si="0"/>
        <v>17699.12</v>
      </c>
      <c r="R6" s="45" t="s">
        <v>68</v>
      </c>
      <c r="S6" s="47" t="s">
        <v>69</v>
      </c>
      <c r="T6" s="45">
        <v>45321</v>
      </c>
      <c r="U6" s="47" t="s">
        <v>70</v>
      </c>
      <c r="V6" s="45">
        <v>45306</v>
      </c>
      <c r="W6" s="43" t="s">
        <v>71</v>
      </c>
      <c r="X6" s="43" t="s">
        <v>71</v>
      </c>
      <c r="Y6" s="48">
        <v>45261</v>
      </c>
      <c r="Z6" s="43" t="s">
        <v>71</v>
      </c>
      <c r="AA6" s="43" t="s">
        <v>71</v>
      </c>
      <c r="AB6" s="46">
        <v>17699.12</v>
      </c>
      <c r="AC6" s="43"/>
      <c r="AD6" s="46"/>
      <c r="AE6" s="43"/>
    </row>
    <row r="7" s="2" customFormat="1" ht="21" customHeight="1" spans="1:31">
      <c r="A7" s="43">
        <v>2</v>
      </c>
      <c r="B7" s="43" t="s">
        <v>72</v>
      </c>
      <c r="C7" s="43">
        <v>1</v>
      </c>
      <c r="D7" s="43" t="s">
        <v>61</v>
      </c>
      <c r="E7" s="49"/>
      <c r="F7" s="49"/>
      <c r="G7" s="45">
        <f>N7</f>
        <v>45292</v>
      </c>
      <c r="H7" s="49"/>
      <c r="I7" s="46">
        <v>10000</v>
      </c>
      <c r="J7" s="49"/>
      <c r="K7" s="43" t="s">
        <v>65</v>
      </c>
      <c r="L7" s="43">
        <v>13131313</v>
      </c>
      <c r="M7" s="49"/>
      <c r="N7" s="45">
        <v>45292</v>
      </c>
      <c r="O7" s="46">
        <v>8849.56</v>
      </c>
      <c r="P7" s="46">
        <v>8849.56</v>
      </c>
      <c r="Q7" s="46">
        <v>8849.56</v>
      </c>
      <c r="R7" s="45">
        <v>45294</v>
      </c>
      <c r="S7" s="47" t="s">
        <v>73</v>
      </c>
      <c r="T7" s="45">
        <v>45322</v>
      </c>
      <c r="U7" s="47" t="s">
        <v>73</v>
      </c>
      <c r="V7" s="45">
        <v>45321</v>
      </c>
      <c r="W7" s="43" t="s">
        <v>71</v>
      </c>
      <c r="X7" s="43" t="s">
        <v>71</v>
      </c>
      <c r="Y7" s="50">
        <v>45262</v>
      </c>
      <c r="Z7" s="43" t="s">
        <v>71</v>
      </c>
      <c r="AA7" s="43" t="s">
        <v>71</v>
      </c>
      <c r="AB7" s="46">
        <v>8849.56</v>
      </c>
      <c r="AC7" s="43"/>
      <c r="AD7" s="46"/>
      <c r="AE7" s="43"/>
    </row>
    <row r="8" s="2" customFormat="1" ht="35" customHeight="1" spans="1:31">
      <c r="A8" s="43">
        <v>3</v>
      </c>
      <c r="B8" s="43" t="s">
        <v>74</v>
      </c>
      <c r="C8" s="43">
        <v>1</v>
      </c>
      <c r="D8" s="43" t="s">
        <v>61</v>
      </c>
      <c r="E8" s="49" t="s">
        <v>75</v>
      </c>
      <c r="F8" s="49" t="s">
        <v>76</v>
      </c>
      <c r="G8" s="45">
        <f>N8</f>
        <v>45298</v>
      </c>
      <c r="H8" s="49" t="s">
        <v>77</v>
      </c>
      <c r="I8" s="46">
        <v>10000</v>
      </c>
      <c r="J8" s="49" t="s">
        <v>75</v>
      </c>
      <c r="K8" s="43" t="s">
        <v>65</v>
      </c>
      <c r="L8" s="80" t="s">
        <v>78</v>
      </c>
      <c r="M8" s="49" t="s">
        <v>75</v>
      </c>
      <c r="N8" s="45">
        <v>45298</v>
      </c>
      <c r="O8" s="46">
        <v>8849.56</v>
      </c>
      <c r="P8" s="46">
        <v>8849.56</v>
      </c>
      <c r="Q8" s="46">
        <v>7079.65</v>
      </c>
      <c r="R8" s="45">
        <v>45296</v>
      </c>
      <c r="S8" s="47" t="s">
        <v>79</v>
      </c>
      <c r="T8" s="45">
        <v>45322</v>
      </c>
      <c r="U8" s="47" t="s">
        <v>79</v>
      </c>
      <c r="V8" s="45">
        <v>45322</v>
      </c>
      <c r="W8" s="43" t="s">
        <v>71</v>
      </c>
      <c r="X8" s="43" t="s">
        <v>71</v>
      </c>
      <c r="Y8" s="50" t="s">
        <v>80</v>
      </c>
      <c r="Z8" s="43" t="s">
        <v>71</v>
      </c>
      <c r="AA8" s="43" t="s">
        <v>71</v>
      </c>
      <c r="AB8" s="46">
        <v>7079.65</v>
      </c>
      <c r="AC8" s="43"/>
      <c r="AD8" s="46"/>
      <c r="AE8" s="43"/>
    </row>
    <row r="9" ht="20" customHeight="1" spans="1:31">
      <c r="A9" s="51">
        <v>1</v>
      </c>
      <c r="B9" s="52"/>
      <c r="C9" s="52"/>
      <c r="D9" s="52"/>
      <c r="E9" s="52"/>
      <c r="F9" s="52"/>
      <c r="G9" s="53"/>
      <c r="H9" s="52"/>
      <c r="I9" s="54"/>
      <c r="J9" s="52"/>
      <c r="K9" s="52"/>
      <c r="L9" s="52"/>
      <c r="M9" s="52"/>
      <c r="N9" s="55"/>
      <c r="O9" s="56"/>
      <c r="P9" s="56"/>
      <c r="Q9" s="57"/>
      <c r="R9" s="53"/>
      <c r="S9" s="58"/>
      <c r="T9" s="53"/>
      <c r="U9" s="59"/>
      <c r="V9" s="53"/>
      <c r="W9" s="60"/>
      <c r="X9" s="60"/>
      <c r="Y9" s="60"/>
      <c r="Z9" s="61"/>
      <c r="AA9" s="61"/>
      <c r="AB9" s="57"/>
      <c r="AC9" s="52"/>
      <c r="AD9" s="52"/>
      <c r="AE9" s="52"/>
    </row>
    <row r="10" ht="20" customHeight="1" spans="1:31">
      <c r="A10" s="51">
        <v>2</v>
      </c>
      <c r="B10" s="52"/>
      <c r="C10" s="52"/>
      <c r="D10" s="52"/>
      <c r="E10" s="52"/>
      <c r="F10" s="52"/>
      <c r="G10" s="53"/>
      <c r="H10" s="52"/>
      <c r="I10" s="54"/>
      <c r="J10" s="52"/>
      <c r="K10" s="52"/>
      <c r="L10" s="52"/>
      <c r="M10" s="52"/>
      <c r="N10" s="55"/>
      <c r="O10" s="56"/>
      <c r="P10" s="56"/>
      <c r="Q10" s="57"/>
      <c r="R10" s="53"/>
      <c r="S10" s="58"/>
      <c r="T10" s="53"/>
      <c r="U10" s="59"/>
      <c r="V10" s="53"/>
      <c r="W10" s="60"/>
      <c r="X10" s="60"/>
      <c r="Y10" s="60"/>
      <c r="Z10" s="61"/>
      <c r="AA10" s="61"/>
      <c r="AB10" s="57"/>
      <c r="AC10" s="52"/>
      <c r="AD10" s="52"/>
      <c r="AE10" s="52"/>
    </row>
    <row r="11" ht="20" customHeight="1" spans="1:31">
      <c r="A11" s="51">
        <v>3</v>
      </c>
      <c r="B11" s="52"/>
      <c r="C11" s="52"/>
      <c r="D11" s="52"/>
      <c r="E11" s="52"/>
      <c r="F11" s="52"/>
      <c r="G11" s="53"/>
      <c r="H11" s="52"/>
      <c r="I11" s="54"/>
      <c r="J11" s="52"/>
      <c r="K11" s="52"/>
      <c r="L11" s="52"/>
      <c r="M11" s="52"/>
      <c r="N11" s="55"/>
      <c r="O11" s="56"/>
      <c r="P11" s="56"/>
      <c r="Q11" s="57"/>
      <c r="R11" s="53"/>
      <c r="S11" s="58"/>
      <c r="T11" s="53"/>
      <c r="U11" s="59"/>
      <c r="V11" s="53"/>
      <c r="W11" s="60"/>
      <c r="X11" s="60"/>
      <c r="Y11" s="60"/>
      <c r="Z11" s="61"/>
      <c r="AA11" s="61"/>
      <c r="AB11" s="57"/>
      <c r="AC11" s="52"/>
      <c r="AD11" s="52"/>
      <c r="AE11" s="52"/>
    </row>
    <row r="12" ht="20" customHeight="1" spans="1:31">
      <c r="A12" s="51">
        <v>4</v>
      </c>
      <c r="B12" s="52"/>
      <c r="C12" s="52"/>
      <c r="D12" s="52"/>
      <c r="E12" s="52"/>
      <c r="F12" s="52"/>
      <c r="G12" s="53"/>
      <c r="H12" s="52"/>
      <c r="I12" s="54"/>
      <c r="J12" s="52"/>
      <c r="K12" s="52"/>
      <c r="L12" s="52"/>
      <c r="M12" s="52"/>
      <c r="N12" s="55"/>
      <c r="O12" s="56"/>
      <c r="P12" s="56"/>
      <c r="Q12" s="57"/>
      <c r="R12" s="53"/>
      <c r="S12" s="58"/>
      <c r="T12" s="53"/>
      <c r="U12" s="59"/>
      <c r="V12" s="53"/>
      <c r="W12" s="60"/>
      <c r="X12" s="60"/>
      <c r="Y12" s="60"/>
      <c r="Z12" s="61"/>
      <c r="AA12" s="61"/>
      <c r="AB12" s="57"/>
      <c r="AC12" s="52"/>
      <c r="AD12" s="52"/>
      <c r="AE12" s="52"/>
    </row>
    <row r="13" ht="20" customHeight="1" spans="1:31">
      <c r="A13" s="51">
        <v>5</v>
      </c>
      <c r="B13" s="52"/>
      <c r="C13" s="52"/>
      <c r="D13" s="52"/>
      <c r="E13" s="52"/>
      <c r="F13" s="52"/>
      <c r="G13" s="53"/>
      <c r="H13" s="52"/>
      <c r="I13" s="54"/>
      <c r="J13" s="52"/>
      <c r="K13" s="52"/>
      <c r="L13" s="52"/>
      <c r="M13" s="52"/>
      <c r="N13" s="55"/>
      <c r="O13" s="56"/>
      <c r="P13" s="56"/>
      <c r="Q13" s="57"/>
      <c r="R13" s="53"/>
      <c r="S13" s="58"/>
      <c r="T13" s="53"/>
      <c r="U13" s="59"/>
      <c r="V13" s="53"/>
      <c r="W13" s="60"/>
      <c r="X13" s="60"/>
      <c r="Y13" s="60"/>
      <c r="Z13" s="61"/>
      <c r="AA13" s="61"/>
      <c r="AB13" s="57"/>
      <c r="AC13" s="52"/>
      <c r="AD13" s="52"/>
      <c r="AE13" s="52"/>
    </row>
    <row r="14" ht="20" customHeight="1" spans="1:31">
      <c r="A14" s="51">
        <v>6</v>
      </c>
      <c r="B14" s="52"/>
      <c r="C14" s="52"/>
      <c r="D14" s="52"/>
      <c r="E14" s="52"/>
      <c r="F14" s="52"/>
      <c r="G14" s="53"/>
      <c r="H14" s="52"/>
      <c r="I14" s="54"/>
      <c r="J14" s="52"/>
      <c r="K14" s="52"/>
      <c r="L14" s="52"/>
      <c r="M14" s="52"/>
      <c r="N14" s="55"/>
      <c r="O14" s="56"/>
      <c r="P14" s="56"/>
      <c r="Q14" s="57"/>
      <c r="R14" s="53"/>
      <c r="S14" s="58"/>
      <c r="T14" s="53"/>
      <c r="U14" s="59"/>
      <c r="V14" s="53"/>
      <c r="W14" s="60"/>
      <c r="X14" s="60"/>
      <c r="Y14" s="60"/>
      <c r="Z14" s="61"/>
      <c r="AA14" s="61"/>
      <c r="AB14" s="57"/>
      <c r="AC14" s="52"/>
      <c r="AD14" s="52"/>
      <c r="AE14" s="52"/>
    </row>
    <row r="15" ht="20" customHeight="1" spans="1:31">
      <c r="A15" s="51">
        <v>7</v>
      </c>
      <c r="B15" s="52"/>
      <c r="C15" s="52"/>
      <c r="D15" s="52"/>
      <c r="E15" s="52"/>
      <c r="F15" s="52"/>
      <c r="G15" s="53"/>
      <c r="H15" s="52"/>
      <c r="I15" s="54"/>
      <c r="J15" s="52"/>
      <c r="K15" s="52"/>
      <c r="L15" s="52"/>
      <c r="M15" s="52"/>
      <c r="N15" s="55"/>
      <c r="O15" s="56"/>
      <c r="P15" s="56"/>
      <c r="Q15" s="57"/>
      <c r="R15" s="53"/>
      <c r="S15" s="58"/>
      <c r="T15" s="53"/>
      <c r="U15" s="59"/>
      <c r="V15" s="53"/>
      <c r="W15" s="60"/>
      <c r="X15" s="60"/>
      <c r="Y15" s="60"/>
      <c r="Z15" s="61"/>
      <c r="AA15" s="61"/>
      <c r="AB15" s="57"/>
      <c r="AC15" s="52"/>
      <c r="AD15" s="52"/>
      <c r="AE15" s="52"/>
    </row>
    <row r="16" ht="20" customHeight="1" spans="1:31">
      <c r="A16" s="51">
        <v>8</v>
      </c>
      <c r="B16" s="52"/>
      <c r="C16" s="52"/>
      <c r="D16" s="52"/>
      <c r="E16" s="52"/>
      <c r="F16" s="52"/>
      <c r="G16" s="53"/>
      <c r="H16" s="52"/>
      <c r="I16" s="54"/>
      <c r="J16" s="52"/>
      <c r="K16" s="52"/>
      <c r="L16" s="52"/>
      <c r="M16" s="52"/>
      <c r="N16" s="55"/>
      <c r="O16" s="56"/>
      <c r="P16" s="56"/>
      <c r="Q16" s="57"/>
      <c r="R16" s="53"/>
      <c r="S16" s="58"/>
      <c r="T16" s="53"/>
      <c r="U16" s="59"/>
      <c r="V16" s="53"/>
      <c r="W16" s="60"/>
      <c r="X16" s="60"/>
      <c r="Y16" s="60"/>
      <c r="Z16" s="61"/>
      <c r="AA16" s="61"/>
      <c r="AB16" s="57"/>
      <c r="AC16" s="52"/>
      <c r="AD16" s="52"/>
      <c r="AE16" s="52"/>
    </row>
    <row r="17" ht="20" customHeight="1" spans="1:31">
      <c r="A17" s="51">
        <v>9</v>
      </c>
      <c r="B17" s="52"/>
      <c r="C17" s="52"/>
      <c r="D17" s="52"/>
      <c r="E17" s="52"/>
      <c r="F17" s="52"/>
      <c r="G17" s="53"/>
      <c r="H17" s="52"/>
      <c r="I17" s="54"/>
      <c r="J17" s="52"/>
      <c r="K17" s="52"/>
      <c r="L17" s="52"/>
      <c r="M17" s="52"/>
      <c r="N17" s="55"/>
      <c r="O17" s="56"/>
      <c r="P17" s="56"/>
      <c r="Q17" s="57"/>
      <c r="R17" s="53"/>
      <c r="S17" s="58"/>
      <c r="T17" s="53"/>
      <c r="U17" s="59"/>
      <c r="V17" s="53"/>
      <c r="W17" s="60"/>
      <c r="X17" s="60"/>
      <c r="Y17" s="60"/>
      <c r="Z17" s="61"/>
      <c r="AA17" s="61"/>
      <c r="AB17" s="57"/>
      <c r="AC17" s="52"/>
      <c r="AD17" s="52"/>
      <c r="AE17" s="52"/>
    </row>
    <row r="18" ht="20" customHeight="1" spans="1:31">
      <c r="A18" s="51">
        <v>10</v>
      </c>
      <c r="B18" s="52"/>
      <c r="C18" s="52"/>
      <c r="D18" s="52"/>
      <c r="E18" s="52"/>
      <c r="F18" s="52"/>
      <c r="G18" s="53"/>
      <c r="H18" s="52"/>
      <c r="I18" s="54"/>
      <c r="J18" s="52"/>
      <c r="K18" s="52"/>
      <c r="L18" s="52"/>
      <c r="M18" s="52"/>
      <c r="N18" s="55"/>
      <c r="O18" s="56"/>
      <c r="P18" s="56"/>
      <c r="Q18" s="57"/>
      <c r="R18" s="53"/>
      <c r="S18" s="58"/>
      <c r="T18" s="53"/>
      <c r="U18" s="59"/>
      <c r="V18" s="53"/>
      <c r="W18" s="60"/>
      <c r="X18" s="60"/>
      <c r="Y18" s="60"/>
      <c r="Z18" s="61"/>
      <c r="AA18" s="61"/>
      <c r="AB18" s="57"/>
      <c r="AC18" s="52"/>
      <c r="AD18" s="52"/>
      <c r="AE18" s="52"/>
    </row>
    <row r="19" ht="20" customHeight="1" spans="1:31">
      <c r="A19" s="51">
        <v>11</v>
      </c>
      <c r="B19" s="52"/>
      <c r="C19" s="52"/>
      <c r="D19" s="52"/>
      <c r="E19" s="52"/>
      <c r="F19" s="52"/>
      <c r="G19" s="53"/>
      <c r="H19" s="52"/>
      <c r="I19" s="54"/>
      <c r="J19" s="52"/>
      <c r="K19" s="52"/>
      <c r="L19" s="52"/>
      <c r="M19" s="52"/>
      <c r="N19" s="55"/>
      <c r="O19" s="56"/>
      <c r="P19" s="56"/>
      <c r="Q19" s="57"/>
      <c r="R19" s="53"/>
      <c r="S19" s="58"/>
      <c r="T19" s="53"/>
      <c r="U19" s="62"/>
      <c r="V19" s="53"/>
      <c r="W19" s="60"/>
      <c r="X19" s="60"/>
      <c r="Y19" s="60"/>
      <c r="Z19" s="61"/>
      <c r="AA19" s="61"/>
      <c r="AB19" s="57"/>
      <c r="AC19" s="52"/>
      <c r="AD19" s="52"/>
      <c r="AE19" s="52"/>
    </row>
    <row r="20" ht="20" customHeight="1" spans="1:31">
      <c r="A20" s="51">
        <v>12</v>
      </c>
      <c r="B20" s="52"/>
      <c r="C20" s="52"/>
      <c r="D20" s="52"/>
      <c r="E20" s="52"/>
      <c r="F20" s="52"/>
      <c r="G20" s="53"/>
      <c r="H20" s="52"/>
      <c r="I20" s="54"/>
      <c r="J20" s="52"/>
      <c r="K20" s="52"/>
      <c r="L20" s="52"/>
      <c r="M20" s="52"/>
      <c r="N20" s="55"/>
      <c r="O20" s="56"/>
      <c r="P20" s="56"/>
      <c r="Q20" s="57"/>
      <c r="R20" s="53"/>
      <c r="S20" s="58"/>
      <c r="T20" s="53"/>
      <c r="U20" s="62"/>
      <c r="V20" s="53"/>
      <c r="W20" s="60"/>
      <c r="X20" s="60"/>
      <c r="Y20" s="60"/>
      <c r="Z20" s="61"/>
      <c r="AA20" s="61"/>
      <c r="AB20" s="57"/>
      <c r="AC20" s="52"/>
      <c r="AD20" s="52"/>
      <c r="AE20" s="52"/>
    </row>
    <row r="21" ht="20" customHeight="1" spans="1:31">
      <c r="A21" s="51">
        <v>13</v>
      </c>
      <c r="B21" s="52"/>
      <c r="C21" s="52"/>
      <c r="D21" s="52"/>
      <c r="E21" s="52"/>
      <c r="F21" s="52"/>
      <c r="G21" s="53"/>
      <c r="H21" s="52"/>
      <c r="I21" s="54"/>
      <c r="J21" s="52"/>
      <c r="K21" s="52"/>
      <c r="L21" s="52"/>
      <c r="M21" s="52"/>
      <c r="N21" s="55"/>
      <c r="O21" s="56"/>
      <c r="P21" s="56"/>
      <c r="Q21" s="57"/>
      <c r="R21" s="53"/>
      <c r="S21" s="58"/>
      <c r="T21" s="53"/>
      <c r="U21" s="62"/>
      <c r="V21" s="53"/>
      <c r="W21" s="60"/>
      <c r="X21" s="60"/>
      <c r="Y21" s="60"/>
      <c r="Z21" s="61"/>
      <c r="AA21" s="61"/>
      <c r="AB21" s="57"/>
      <c r="AC21" s="52"/>
      <c r="AD21" s="52"/>
      <c r="AE21" s="52"/>
    </row>
    <row r="22" ht="20" customHeight="1" spans="1:31">
      <c r="A22" s="51">
        <v>14</v>
      </c>
      <c r="B22" s="52"/>
      <c r="C22" s="52"/>
      <c r="D22" s="52"/>
      <c r="E22" s="52"/>
      <c r="F22" s="52"/>
      <c r="G22" s="53"/>
      <c r="H22" s="52"/>
      <c r="I22" s="54"/>
      <c r="J22" s="52"/>
      <c r="K22" s="52"/>
      <c r="L22" s="52"/>
      <c r="M22" s="52"/>
      <c r="N22" s="55"/>
      <c r="O22" s="56"/>
      <c r="P22" s="56"/>
      <c r="Q22" s="57"/>
      <c r="R22" s="53"/>
      <c r="S22" s="58"/>
      <c r="T22" s="53"/>
      <c r="U22" s="62"/>
      <c r="V22" s="53"/>
      <c r="W22" s="60"/>
      <c r="X22" s="60"/>
      <c r="Y22" s="60"/>
      <c r="Z22" s="61"/>
      <c r="AA22" s="61"/>
      <c r="AB22" s="57"/>
      <c r="AC22" s="52"/>
      <c r="AD22" s="52"/>
      <c r="AE22" s="52"/>
    </row>
    <row r="23" ht="20" customHeight="1" spans="1:31">
      <c r="A23" s="51">
        <v>15</v>
      </c>
      <c r="B23" s="52"/>
      <c r="C23" s="52"/>
      <c r="D23" s="52"/>
      <c r="E23" s="52"/>
      <c r="F23" s="52"/>
      <c r="G23" s="53"/>
      <c r="H23" s="52"/>
      <c r="I23" s="54"/>
      <c r="J23" s="52"/>
      <c r="K23" s="52"/>
      <c r="L23" s="52"/>
      <c r="M23" s="52"/>
      <c r="N23" s="55"/>
      <c r="O23" s="56"/>
      <c r="P23" s="56"/>
      <c r="Q23" s="57"/>
      <c r="R23" s="53"/>
      <c r="S23" s="58"/>
      <c r="T23" s="53"/>
      <c r="U23" s="62"/>
      <c r="V23" s="53"/>
      <c r="W23" s="60"/>
      <c r="X23" s="60"/>
      <c r="Y23" s="60"/>
      <c r="Z23" s="61"/>
      <c r="AA23" s="61"/>
      <c r="AB23" s="57"/>
      <c r="AC23" s="52"/>
      <c r="AD23" s="52"/>
      <c r="AE23" s="52"/>
    </row>
    <row r="24" ht="20" customHeight="1" spans="1:31">
      <c r="A24" s="51">
        <v>16</v>
      </c>
      <c r="B24" s="52"/>
      <c r="C24" s="52"/>
      <c r="D24" s="52"/>
      <c r="E24" s="52"/>
      <c r="F24" s="52"/>
      <c r="G24" s="53"/>
      <c r="H24" s="52"/>
      <c r="I24" s="54"/>
      <c r="J24" s="52"/>
      <c r="K24" s="52"/>
      <c r="L24" s="52"/>
      <c r="M24" s="52"/>
      <c r="N24" s="55"/>
      <c r="O24" s="56"/>
      <c r="P24" s="56"/>
      <c r="Q24" s="57"/>
      <c r="R24" s="53"/>
      <c r="S24" s="58"/>
      <c r="T24" s="53"/>
      <c r="U24" s="62"/>
      <c r="V24" s="53"/>
      <c r="W24" s="60"/>
      <c r="X24" s="60"/>
      <c r="Y24" s="60"/>
      <c r="Z24" s="61"/>
      <c r="AA24" s="61"/>
      <c r="AB24" s="57"/>
      <c r="AC24" s="52"/>
      <c r="AD24" s="52"/>
      <c r="AE24" s="52"/>
    </row>
    <row r="25" ht="20" customHeight="1" spans="1:31">
      <c r="A25" s="51">
        <v>17</v>
      </c>
      <c r="B25" s="52"/>
      <c r="C25" s="52"/>
      <c r="D25" s="52"/>
      <c r="E25" s="52"/>
      <c r="F25" s="52"/>
      <c r="G25" s="53"/>
      <c r="H25" s="52"/>
      <c r="I25" s="54"/>
      <c r="J25" s="52"/>
      <c r="K25" s="52"/>
      <c r="L25" s="52"/>
      <c r="M25" s="52"/>
      <c r="N25" s="55"/>
      <c r="O25" s="56"/>
      <c r="P25" s="56"/>
      <c r="Q25" s="57"/>
      <c r="R25" s="53"/>
      <c r="S25" s="58"/>
      <c r="T25" s="53"/>
      <c r="U25" s="62"/>
      <c r="V25" s="53"/>
      <c r="W25" s="60"/>
      <c r="X25" s="60"/>
      <c r="Y25" s="60"/>
      <c r="Z25" s="61"/>
      <c r="AA25" s="61"/>
      <c r="AB25" s="57"/>
      <c r="AC25" s="52"/>
      <c r="AD25" s="52"/>
      <c r="AE25" s="52"/>
    </row>
    <row r="26" ht="40.05" customHeight="1" spans="1:31">
      <c r="A26" s="63" t="s">
        <v>81</v>
      </c>
      <c r="B26" s="63"/>
      <c r="C26" s="63"/>
      <c r="D26" s="63"/>
      <c r="E26" s="63"/>
      <c r="F26" s="63"/>
      <c r="G26" s="64"/>
      <c r="H26" s="63"/>
      <c r="I26" s="65"/>
      <c r="J26" s="63"/>
      <c r="K26" s="63"/>
      <c r="L26" s="63"/>
      <c r="M26" s="63"/>
      <c r="N26" s="64"/>
      <c r="O26" s="66">
        <f>SUM(O9:O25)</f>
        <v>0</v>
      </c>
      <c r="P26" s="66">
        <f>SUM(P9:P25)</f>
        <v>0</v>
      </c>
      <c r="Q26" s="66">
        <f>SUM(Q9:Q25)</f>
        <v>0</v>
      </c>
      <c r="R26" s="67" t="s">
        <v>82</v>
      </c>
      <c r="S26" s="68" t="s">
        <v>82</v>
      </c>
      <c r="T26" s="67" t="s">
        <v>82</v>
      </c>
      <c r="U26" s="68" t="s">
        <v>82</v>
      </c>
      <c r="V26" s="67" t="s">
        <v>82</v>
      </c>
      <c r="W26" s="69" t="s">
        <v>82</v>
      </c>
      <c r="X26" s="69" t="s">
        <v>82</v>
      </c>
      <c r="Y26" s="69"/>
      <c r="Z26" s="69" t="s">
        <v>82</v>
      </c>
      <c r="AA26" s="69" t="s">
        <v>82</v>
      </c>
      <c r="AB26" s="66">
        <f>SUM(AB9:AB25)</f>
        <v>0</v>
      </c>
      <c r="AC26" s="70" t="s">
        <v>83</v>
      </c>
      <c r="AD26" s="66">
        <f>SUM(AD9:AD25)</f>
        <v>0</v>
      </c>
      <c r="AE26" s="70" t="s">
        <v>83</v>
      </c>
    </row>
    <row r="27" ht="50.55" customHeight="1" spans="1:31">
      <c r="A27" s="71" t="s">
        <v>84</v>
      </c>
      <c r="B27" s="71"/>
      <c r="C27" s="71"/>
      <c r="D27" s="71"/>
      <c r="E27" s="71"/>
      <c r="F27" s="71"/>
      <c r="G27" s="72"/>
      <c r="H27" s="71"/>
      <c r="I27" s="73"/>
      <c r="J27" s="71"/>
      <c r="K27" s="71"/>
      <c r="L27" s="71"/>
      <c r="M27" s="71"/>
      <c r="N27" s="72"/>
      <c r="O27" s="73"/>
      <c r="P27" s="73"/>
      <c r="Q27" s="73"/>
      <c r="R27" s="72"/>
      <c r="S27" s="74"/>
      <c r="T27" s="72"/>
      <c r="U27" s="74"/>
      <c r="V27" s="72"/>
      <c r="W27" s="71"/>
      <c r="X27" s="71"/>
      <c r="Y27" s="71"/>
      <c r="Z27" s="71"/>
      <c r="AA27" s="71"/>
      <c r="AB27" s="73"/>
      <c r="AC27" s="71"/>
      <c r="AD27" s="75"/>
      <c r="AE27" s="75"/>
    </row>
    <row r="28" s="3" customFormat="1" ht="42.45" customHeight="1" spans="1:31">
      <c r="A28" s="76" t="s">
        <v>85</v>
      </c>
      <c r="B28" s="76"/>
      <c r="C28" s="76"/>
      <c r="D28" s="76"/>
      <c r="E28" s="76"/>
      <c r="F28" s="76"/>
      <c r="G28" s="77"/>
      <c r="H28" s="76"/>
      <c r="I28" s="78"/>
      <c r="J28" s="76"/>
      <c r="K28" s="76"/>
      <c r="L28" s="76"/>
      <c r="M28" s="76"/>
      <c r="N28" s="77"/>
      <c r="O28" s="78"/>
      <c r="P28" s="78"/>
      <c r="Q28" s="78"/>
      <c r="R28" s="77"/>
      <c r="S28" s="79"/>
      <c r="T28" s="77"/>
      <c r="U28" s="79"/>
      <c r="V28" s="77"/>
      <c r="W28" s="76"/>
      <c r="X28" s="76"/>
      <c r="Y28" s="76"/>
      <c r="Z28" s="76"/>
      <c r="AA28" s="76"/>
      <c r="AB28" s="78"/>
      <c r="AC28" s="76"/>
    </row>
  </sheetData>
  <mergeCells count="12">
    <mergeCell ref="A1:B1"/>
    <mergeCell ref="A2:AE2"/>
    <mergeCell ref="A3:B3"/>
    <mergeCell ref="G3:H3"/>
    <mergeCell ref="A26:N26"/>
    <mergeCell ref="A27:AC27"/>
    <mergeCell ref="A28:AC28"/>
    <mergeCell ref="E6:E7"/>
    <mergeCell ref="F6:F7"/>
    <mergeCell ref="H6:H7"/>
    <mergeCell ref="J6:J7"/>
    <mergeCell ref="M6:M7"/>
  </mergeCells>
  <printOptions horizontalCentered="1"/>
  <pageMargins left="0.39" right="0.39" top="0.39" bottom="0.39" header="0.51" footer="0.51"/>
  <pageSetup paperSize="9" scale="37" orientation="landscape" blackAndWhite="1" horizontalDpi="600" verticalDpi="600"/>
  <headerFooter alignWithMargins="0" scaleWithDoc="0">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检查情况表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彬</cp:lastModifiedBy>
  <cp:revision>1</cp:revision>
  <dcterms:created xsi:type="dcterms:W3CDTF">1996-12-17T01:32:00Z</dcterms:created>
  <cp:lastPrinted>2021-06-17T16:16:00Z</cp:lastPrinted>
  <dcterms:modified xsi:type="dcterms:W3CDTF">2026-07-28T08:17:37Z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BB83EA6829044F3EA3AEB9EA4796B1F7_13</vt:lpwstr>
  </property>
  <property fmtid="{D5CDD505-2E9C-101B-9397-08002B2CF9AE}" pid="4" name="KSOReadingLayout">
    <vt:bool>true</vt:bool>
  </property>
  <property fmtid="{D5CDD505-2E9C-101B-9397-08002B2CF9AE}" pid="5" name="CalculationRule">
    <vt:i4>0</vt:i4>
  </property>
</Properties>
</file>