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<sst xmlns="http://schemas.openxmlformats.org/spreadsheetml/2006/main" count="50" uniqueCount="41">
  <si>
    <t>附件1-1</t>
  </si>
  <si>
    <r>
      <rPr>
        <sz val="30"/>
        <rFont val="Times New Roman"/>
        <charset val="134"/>
      </rPr>
      <t>2023</t>
    </r>
    <r>
      <rPr>
        <sz val="30"/>
        <rFont val="方正小标宋简体"/>
        <charset val="134"/>
      </rPr>
      <t>年度电动汽车充电基础设施奖励资金分配情况计算表</t>
    </r>
  </si>
  <si>
    <t>序号</t>
  </si>
  <si>
    <t>主体</t>
  </si>
  <si>
    <t>2023年接入粤易充平台的非高速公路直流充电桩（机）</t>
  </si>
  <si>
    <t>2023年接入粤易充平台的非高速公路交流充电桩（机）</t>
  </si>
  <si>
    <t>2023年接入粤易充平台的换电站（个）</t>
  </si>
  <si>
    <t>2023年接入粤易充平台的高速公路直流充电桩（机）</t>
  </si>
  <si>
    <t>2023年接入粤易充平台的高速公路交流充电桩（机）</t>
  </si>
  <si>
    <r>
      <rPr>
        <sz val="16"/>
        <rFont val="黑体"/>
        <charset val="134"/>
      </rPr>
      <t>直流充电桩补贴金额（珠三角</t>
    </r>
    <r>
      <rPr>
        <sz val="16"/>
        <rFont val="Times New Roman"/>
        <charset val="134"/>
      </rPr>
      <t>200</t>
    </r>
    <r>
      <rPr>
        <sz val="16"/>
        <rFont val="黑体"/>
        <charset val="134"/>
      </rPr>
      <t>元</t>
    </r>
    <r>
      <rPr>
        <sz val="16"/>
        <rFont val="Times New Roman"/>
        <charset val="134"/>
      </rPr>
      <t>/</t>
    </r>
    <r>
      <rPr>
        <sz val="16"/>
        <rFont val="黑体"/>
        <charset val="134"/>
      </rPr>
      <t>千瓦，粤东西北</t>
    </r>
    <r>
      <rPr>
        <sz val="16"/>
        <rFont val="Times New Roman"/>
        <charset val="134"/>
      </rPr>
      <t>300</t>
    </r>
    <r>
      <rPr>
        <sz val="16"/>
        <rFont val="黑体"/>
        <charset val="134"/>
      </rPr>
      <t>元</t>
    </r>
    <r>
      <rPr>
        <sz val="16"/>
        <rFont val="Times New Roman"/>
        <charset val="134"/>
      </rPr>
      <t>/</t>
    </r>
    <r>
      <rPr>
        <sz val="16"/>
        <rFont val="黑体"/>
        <charset val="134"/>
      </rPr>
      <t>千瓦，高速公路200元/千瓦）</t>
    </r>
  </si>
  <si>
    <r>
      <rPr>
        <sz val="16"/>
        <rFont val="黑体"/>
        <charset val="134"/>
      </rPr>
      <t>交流充电桩补贴金额（珠三角</t>
    </r>
    <r>
      <rPr>
        <sz val="16"/>
        <rFont val="Times New Roman"/>
        <charset val="134"/>
      </rPr>
      <t>40</t>
    </r>
    <r>
      <rPr>
        <sz val="16"/>
        <rFont val="黑体"/>
        <charset val="134"/>
      </rPr>
      <t>元</t>
    </r>
    <r>
      <rPr>
        <sz val="16"/>
        <rFont val="Times New Roman"/>
        <charset val="134"/>
      </rPr>
      <t>/</t>
    </r>
    <r>
      <rPr>
        <sz val="16"/>
        <rFont val="黑体"/>
        <charset val="134"/>
      </rPr>
      <t>千瓦，粤东西北</t>
    </r>
    <r>
      <rPr>
        <sz val="16"/>
        <rFont val="Times New Roman"/>
        <charset val="134"/>
      </rPr>
      <t>60</t>
    </r>
    <r>
      <rPr>
        <sz val="16"/>
        <rFont val="黑体"/>
        <charset val="134"/>
      </rPr>
      <t>元</t>
    </r>
    <r>
      <rPr>
        <sz val="16"/>
        <rFont val="Times New Roman"/>
        <charset val="134"/>
      </rPr>
      <t>/</t>
    </r>
    <r>
      <rPr>
        <sz val="16"/>
        <rFont val="黑体"/>
        <charset val="134"/>
      </rPr>
      <t>千瓦，高速公路40元/千瓦）</t>
    </r>
  </si>
  <si>
    <t>换电站补贴金额
（按非高速公路直流充电桩补贴标准计为300元/千瓦）</t>
  </si>
  <si>
    <t>合计金额（元）</t>
  </si>
  <si>
    <t>折算后金额（元）（取整数）</t>
  </si>
  <si>
    <t>备注</t>
  </si>
  <si>
    <t>数量（个）</t>
  </si>
  <si>
    <t>总功率
（千瓦）</t>
  </si>
  <si>
    <t>数量
（个）</t>
  </si>
  <si>
    <t>总功率（千瓦）</t>
  </si>
  <si>
    <t>补贴金额（元）</t>
  </si>
  <si>
    <t>折算后的金额（元）</t>
  </si>
  <si>
    <t>汕头市合计</t>
  </si>
  <si>
    <t>金平区</t>
  </si>
  <si>
    <t>龙湖区</t>
  </si>
  <si>
    <t>濠江区</t>
  </si>
  <si>
    <t>澄海区</t>
  </si>
  <si>
    <t>潮阳区</t>
  </si>
  <si>
    <t>潮南区</t>
  </si>
  <si>
    <t>南澳县</t>
  </si>
  <si>
    <t>高新区</t>
  </si>
  <si>
    <t>市交通运输局</t>
  </si>
  <si>
    <r>
      <rPr>
        <b/>
        <sz val="16"/>
        <rFont val="宋体"/>
        <charset val="134"/>
      </rPr>
      <t>折算系数</t>
    </r>
  </si>
  <si>
    <r>
      <rPr>
        <sz val="12"/>
        <rFont val="宋体"/>
        <charset val="134"/>
      </rPr>
      <t>折算系数</t>
    </r>
    <r>
      <rPr>
        <sz val="12"/>
        <rFont val="Times New Roman"/>
        <charset val="134"/>
      </rPr>
      <t>=5610000/(</t>
    </r>
    <r>
      <rPr>
        <sz val="12"/>
        <rFont val="宋体"/>
        <charset val="134"/>
      </rPr>
      <t>汕头市合计金额</t>
    </r>
    <r>
      <rPr>
        <sz val="12"/>
        <rFont val="Times New Roman"/>
        <charset val="134"/>
      </rPr>
      <t xml:space="preserve">)
</t>
    </r>
    <r>
      <rPr>
        <sz val="12"/>
        <rFont val="宋体"/>
        <charset val="134"/>
      </rPr>
      <t>（保留四位小数）</t>
    </r>
  </si>
  <si>
    <t>折算后非高速直流桩补贴标准（含换电站）</t>
  </si>
  <si>
    <r>
      <rPr>
        <sz val="12"/>
        <rFont val="Times New Roman"/>
        <charset val="134"/>
      </rPr>
      <t>300</t>
    </r>
    <r>
      <rPr>
        <sz val="12"/>
        <rFont val="宋体"/>
        <charset val="134"/>
      </rPr>
      <t>乘以折算系数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（保留两位小数）</t>
    </r>
  </si>
  <si>
    <t>折算后非高速交流桩补贴标准</t>
  </si>
  <si>
    <r>
      <rPr>
        <sz val="12"/>
        <rFont val="Times New Roman"/>
        <charset val="134"/>
      </rPr>
      <t>60</t>
    </r>
    <r>
      <rPr>
        <sz val="12"/>
        <rFont val="宋体"/>
        <charset val="134"/>
      </rPr>
      <t>乘以折算系数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（保留两位小数）</t>
    </r>
  </si>
  <si>
    <t>折算后高速直流桩补贴标准</t>
  </si>
  <si>
    <r>
      <rPr>
        <sz val="12"/>
        <rFont val="Times New Roman"/>
        <charset val="134"/>
      </rPr>
      <t>200</t>
    </r>
    <r>
      <rPr>
        <sz val="12"/>
        <rFont val="宋体"/>
        <charset val="134"/>
      </rPr>
      <t>乘以折算系数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（保留两位小数）</t>
    </r>
  </si>
  <si>
    <t>折算后高速交流桩补贴标准</t>
  </si>
  <si>
    <r>
      <rPr>
        <sz val="12"/>
        <rFont val="Times New Roman"/>
        <charset val="134"/>
      </rPr>
      <t>40</t>
    </r>
    <r>
      <rPr>
        <sz val="12"/>
        <rFont val="宋体"/>
        <charset val="134"/>
      </rPr>
      <t>乘以折算系数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（保留两位小数）</t>
    </r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</si>
</sst>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00_ "/>
    <numFmt numFmtId="178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Times New Roman"/>
      <charset val="134"/>
    </font>
    <font>
      <sz val="16"/>
      <name val="Times New Roman"/>
      <charset val="134"/>
    </font>
    <font>
      <sz val="14"/>
      <name val="Times New Roman"/>
      <charset val="134"/>
    </font>
    <font>
      <sz val="26"/>
      <name val="黑体"/>
      <charset val="134"/>
    </font>
    <font>
      <sz val="26"/>
      <name val="Times New Roman"/>
      <charset val="134"/>
    </font>
    <font>
      <sz val="30"/>
      <name val="Times New Roman"/>
      <charset val="134"/>
    </font>
    <font>
      <sz val="16"/>
      <name val="黑体"/>
      <charset val="134"/>
    </font>
    <font>
      <sz val="14"/>
      <name val="仿宋"/>
      <charset val="134"/>
    </font>
    <font>
      <b/>
      <sz val="18"/>
      <name val="Times New Roman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6"/>
      <name val="Times New Roman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3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31" borderId="16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178" fontId="2" fillId="2" borderId="10" xfId="0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70"/>
  <sheetViews>
    <sheetView tabSelected="1" view="pageBreakPreview" zoomScale="60" zoomScaleNormal="60" workbookViewId="0">
      <selection activeCell="A2" sqref="A2:R2"/>
    </sheetView>
  </sheetViews>
  <sheetFormatPr defaultColWidth="9" defaultRowHeight="16.5"/>
  <cols>
    <col min="1" max="1" width="9" style="6"/>
    <col min="2" max="2" width="31.6666666666667" style="1" customWidth="1"/>
    <col min="3" max="3" width="11" style="1" customWidth="1"/>
    <col min="4" max="5" width="12.8333333333333" style="1" customWidth="1"/>
    <col min="6" max="8" width="12.25" style="1" customWidth="1"/>
    <col min="9" max="12" width="12.2583333333333" style="1" customWidth="1"/>
    <col min="13" max="13" width="26.25" style="1" customWidth="1"/>
    <col min="14" max="14" width="26.4583333333333" style="1" customWidth="1"/>
    <col min="15" max="15" width="27.9166666666667" style="1" customWidth="1"/>
    <col min="16" max="16" width="33.125" style="1" customWidth="1"/>
    <col min="17" max="17" width="33.3" style="1" customWidth="1"/>
    <col min="18" max="18" width="25.2666666666667" style="1" customWidth="1"/>
    <col min="19" max="248" width="9" style="1" customWidth="1"/>
    <col min="249" max="16384" width="9" style="6"/>
  </cols>
  <sheetData>
    <row r="1" s="1" customFormat="1" ht="55" customHeight="1" spans="1:253">
      <c r="A1" s="7" t="s">
        <v>0</v>
      </c>
      <c r="B1" s="8"/>
      <c r="C1" s="3"/>
      <c r="D1" s="3"/>
      <c r="E1" s="3"/>
      <c r="F1" s="3"/>
      <c r="G1" s="3"/>
      <c r="H1" s="3"/>
      <c r="IO1" s="6"/>
      <c r="IP1" s="6"/>
      <c r="IQ1" s="6"/>
      <c r="IR1" s="6"/>
      <c r="IS1" s="6"/>
    </row>
    <row r="2" s="2" customFormat="1" ht="61" customHeight="1" spans="1:24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</row>
    <row r="3" s="3" customFormat="1" ht="113" customHeight="1" spans="1:253">
      <c r="A3" s="10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35" t="s">
        <v>6</v>
      </c>
      <c r="H3" s="11"/>
      <c r="I3" s="11" t="s">
        <v>7</v>
      </c>
      <c r="J3" s="12"/>
      <c r="K3" s="11" t="s">
        <v>8</v>
      </c>
      <c r="L3" s="12"/>
      <c r="M3" s="10" t="s">
        <v>9</v>
      </c>
      <c r="N3" s="10" t="s">
        <v>10</v>
      </c>
      <c r="O3" s="10" t="s">
        <v>11</v>
      </c>
      <c r="P3" s="10" t="s">
        <v>12</v>
      </c>
      <c r="Q3" s="10" t="s">
        <v>13</v>
      </c>
      <c r="R3" s="10" t="s">
        <v>14</v>
      </c>
      <c r="IO3" s="53"/>
      <c r="IP3" s="53"/>
      <c r="IQ3" s="53"/>
      <c r="IR3" s="53"/>
      <c r="IS3" s="53"/>
    </row>
    <row r="4" s="4" customFormat="1" ht="60" customHeight="1" spans="1:253">
      <c r="A4" s="13"/>
      <c r="B4" s="14"/>
      <c r="C4" s="15" t="s">
        <v>15</v>
      </c>
      <c r="D4" s="16" t="s">
        <v>16</v>
      </c>
      <c r="E4" s="16" t="s">
        <v>17</v>
      </c>
      <c r="F4" s="16" t="s">
        <v>18</v>
      </c>
      <c r="G4" s="15" t="s">
        <v>15</v>
      </c>
      <c r="H4" s="16" t="s">
        <v>18</v>
      </c>
      <c r="I4" s="15" t="s">
        <v>15</v>
      </c>
      <c r="J4" s="16" t="s">
        <v>18</v>
      </c>
      <c r="K4" s="15" t="s">
        <v>15</v>
      </c>
      <c r="L4" s="16" t="s">
        <v>18</v>
      </c>
      <c r="M4" s="36" t="s">
        <v>19</v>
      </c>
      <c r="N4" s="36" t="s">
        <v>19</v>
      </c>
      <c r="O4" s="36" t="s">
        <v>19</v>
      </c>
      <c r="P4" s="37" t="s">
        <v>12</v>
      </c>
      <c r="Q4" s="45" t="s">
        <v>20</v>
      </c>
      <c r="R4" s="14"/>
      <c r="IO4" s="54"/>
      <c r="IP4" s="54"/>
      <c r="IQ4" s="54"/>
      <c r="IR4" s="54"/>
      <c r="IS4" s="54"/>
    </row>
    <row r="5" s="5" customFormat="1" ht="45" customHeight="1" spans="1:253">
      <c r="A5" s="17"/>
      <c r="B5" s="18" t="s">
        <v>21</v>
      </c>
      <c r="C5" s="19">
        <f>SUM(C6:C13)</f>
        <v>321</v>
      </c>
      <c r="D5" s="19">
        <f>SUM(D6:D13)</f>
        <v>35075.97</v>
      </c>
      <c r="E5" s="19">
        <f>SUM(E6:E13)</f>
        <v>98</v>
      </c>
      <c r="F5" s="19">
        <f>SUM(F6:F13)</f>
        <v>734</v>
      </c>
      <c r="G5" s="19">
        <v>2</v>
      </c>
      <c r="H5" s="19">
        <v>1100</v>
      </c>
      <c r="I5" s="22">
        <v>6</v>
      </c>
      <c r="J5" s="22">
        <v>720</v>
      </c>
      <c r="K5" s="19"/>
      <c r="L5" s="19"/>
      <c r="M5" s="19">
        <f>SUM(M6:M14)</f>
        <v>10666791</v>
      </c>
      <c r="N5" s="19">
        <f>SUM(N6:N14)</f>
        <v>44040</v>
      </c>
      <c r="O5" s="19">
        <f>SUM(O6:O14)</f>
        <v>330000</v>
      </c>
      <c r="P5" s="19">
        <f>SUM(P6:P14)</f>
        <v>11040831</v>
      </c>
      <c r="Q5" s="46">
        <f>SUM(Q6:Q14)</f>
        <v>5609999</v>
      </c>
      <c r="R5" s="22"/>
      <c r="IO5" s="2"/>
      <c r="IP5" s="2"/>
      <c r="IQ5" s="2"/>
      <c r="IR5" s="2"/>
      <c r="IS5" s="2"/>
    </row>
    <row r="6" s="5" customFormat="1" ht="45" customHeight="1" spans="1:253">
      <c r="A6" s="20">
        <v>1</v>
      </c>
      <c r="B6" s="21" t="s">
        <v>22</v>
      </c>
      <c r="C6" s="22">
        <v>53</v>
      </c>
      <c r="D6" s="22">
        <v>7825.97</v>
      </c>
      <c r="E6" s="22">
        <v>22</v>
      </c>
      <c r="F6" s="22">
        <v>154</v>
      </c>
      <c r="G6" s="22">
        <v>1</v>
      </c>
      <c r="H6" s="22">
        <v>550</v>
      </c>
      <c r="I6" s="22"/>
      <c r="J6" s="22"/>
      <c r="K6" s="22"/>
      <c r="L6" s="22"/>
      <c r="M6" s="22">
        <f t="shared" ref="M6:M13" si="0">300*D6</f>
        <v>2347791</v>
      </c>
      <c r="N6" s="22">
        <f t="shared" ref="N6:N11" si="1">60*F6</f>
        <v>9240</v>
      </c>
      <c r="O6" s="38">
        <f>300*H6</f>
        <v>165000</v>
      </c>
      <c r="P6" s="38">
        <f t="shared" ref="P6:P14" si="2">M6+N6+O6</f>
        <v>2522031</v>
      </c>
      <c r="Q6" s="47">
        <f>ROUND(P6*($P$15),0)</f>
        <v>1281479</v>
      </c>
      <c r="R6" s="22"/>
      <c r="IO6" s="2"/>
      <c r="IP6" s="2"/>
      <c r="IQ6" s="2"/>
      <c r="IR6" s="2"/>
      <c r="IS6" s="2"/>
    </row>
    <row r="7" s="5" customFormat="1" ht="45" customHeight="1" spans="1:253">
      <c r="A7" s="20">
        <v>2</v>
      </c>
      <c r="B7" s="23" t="s">
        <v>23</v>
      </c>
      <c r="C7" s="22">
        <v>63</v>
      </c>
      <c r="D7" s="22">
        <v>5700</v>
      </c>
      <c r="E7" s="22">
        <v>16</v>
      </c>
      <c r="F7" s="22">
        <v>112</v>
      </c>
      <c r="G7" s="22"/>
      <c r="H7" s="22"/>
      <c r="I7" s="22"/>
      <c r="J7" s="22"/>
      <c r="K7" s="22"/>
      <c r="L7" s="22"/>
      <c r="M7" s="22">
        <f t="shared" si="0"/>
        <v>1710000</v>
      </c>
      <c r="N7" s="22">
        <f t="shared" si="1"/>
        <v>6720</v>
      </c>
      <c r="O7" s="38"/>
      <c r="P7" s="38">
        <f t="shared" si="2"/>
        <v>1716720</v>
      </c>
      <c r="Q7" s="47">
        <f t="shared" ref="Q7:Q14" si="3">ROUND(P7*($P$15),0)</f>
        <v>872289</v>
      </c>
      <c r="R7" s="22"/>
      <c r="IO7" s="2"/>
      <c r="IP7" s="2"/>
      <c r="IQ7" s="2"/>
      <c r="IR7" s="2"/>
      <c r="IS7" s="2"/>
    </row>
    <row r="8" s="5" customFormat="1" ht="45" customHeight="1" spans="1:253">
      <c r="A8" s="20">
        <v>3</v>
      </c>
      <c r="B8" s="23" t="s">
        <v>24</v>
      </c>
      <c r="C8" s="22">
        <v>20</v>
      </c>
      <c r="D8" s="22">
        <v>1200</v>
      </c>
      <c r="E8" s="22">
        <v>15</v>
      </c>
      <c r="F8" s="22">
        <v>105</v>
      </c>
      <c r="G8" s="22"/>
      <c r="H8" s="22"/>
      <c r="I8" s="22"/>
      <c r="J8" s="22"/>
      <c r="K8" s="22"/>
      <c r="L8" s="22"/>
      <c r="M8" s="22">
        <f t="shared" si="0"/>
        <v>360000</v>
      </c>
      <c r="N8" s="22">
        <f t="shared" si="1"/>
        <v>6300</v>
      </c>
      <c r="O8" s="38"/>
      <c r="P8" s="38">
        <f t="shared" si="2"/>
        <v>366300</v>
      </c>
      <c r="Q8" s="47">
        <f t="shared" si="3"/>
        <v>186122</v>
      </c>
      <c r="R8" s="22"/>
      <c r="IO8" s="2"/>
      <c r="IP8" s="2"/>
      <c r="IQ8" s="2"/>
      <c r="IR8" s="2"/>
      <c r="IS8" s="2"/>
    </row>
    <row r="9" s="5" customFormat="1" ht="45" customHeight="1" spans="1:253">
      <c r="A9" s="20">
        <v>4</v>
      </c>
      <c r="B9" s="23" t="s">
        <v>25</v>
      </c>
      <c r="C9" s="22">
        <v>26</v>
      </c>
      <c r="D9" s="22">
        <v>3200</v>
      </c>
      <c r="E9" s="22">
        <v>9</v>
      </c>
      <c r="F9" s="22">
        <v>63</v>
      </c>
      <c r="G9" s="22"/>
      <c r="H9" s="22"/>
      <c r="I9" s="22"/>
      <c r="J9" s="22"/>
      <c r="K9" s="22"/>
      <c r="L9" s="22"/>
      <c r="M9" s="22">
        <f t="shared" si="0"/>
        <v>960000</v>
      </c>
      <c r="N9" s="22">
        <f t="shared" si="1"/>
        <v>3780</v>
      </c>
      <c r="O9" s="38"/>
      <c r="P9" s="38">
        <f t="shared" si="2"/>
        <v>963780</v>
      </c>
      <c r="Q9" s="47">
        <f t="shared" si="3"/>
        <v>489710</v>
      </c>
      <c r="R9" s="22"/>
      <c r="IO9" s="2"/>
      <c r="IP9" s="2"/>
      <c r="IQ9" s="2"/>
      <c r="IR9" s="2"/>
      <c r="IS9" s="2"/>
    </row>
    <row r="10" s="5" customFormat="1" ht="45" customHeight="1" spans="1:253">
      <c r="A10" s="20">
        <v>5</v>
      </c>
      <c r="B10" s="23" t="s">
        <v>26</v>
      </c>
      <c r="C10" s="22">
        <v>81</v>
      </c>
      <c r="D10" s="22">
        <v>9550</v>
      </c>
      <c r="E10" s="22">
        <v>24</v>
      </c>
      <c r="F10" s="22">
        <v>196</v>
      </c>
      <c r="G10" s="22">
        <v>1</v>
      </c>
      <c r="H10" s="22">
        <v>550</v>
      </c>
      <c r="I10" s="22"/>
      <c r="J10" s="22"/>
      <c r="K10" s="22"/>
      <c r="L10" s="22"/>
      <c r="M10" s="22">
        <f t="shared" si="0"/>
        <v>2865000</v>
      </c>
      <c r="N10" s="22">
        <f t="shared" si="1"/>
        <v>11760</v>
      </c>
      <c r="O10" s="38">
        <f>300*H10</f>
        <v>165000</v>
      </c>
      <c r="P10" s="38">
        <f t="shared" si="2"/>
        <v>3041760</v>
      </c>
      <c r="Q10" s="47">
        <f t="shared" si="3"/>
        <v>1545561</v>
      </c>
      <c r="R10" s="22"/>
      <c r="IO10" s="2"/>
      <c r="IP10" s="2"/>
      <c r="IQ10" s="2"/>
      <c r="IR10" s="2"/>
      <c r="IS10" s="2"/>
    </row>
    <row r="11" s="5" customFormat="1" ht="45" customHeight="1" spans="1:18">
      <c r="A11" s="20">
        <v>6</v>
      </c>
      <c r="B11" s="24" t="s">
        <v>27</v>
      </c>
      <c r="C11" s="22">
        <v>54</v>
      </c>
      <c r="D11" s="22">
        <v>6160</v>
      </c>
      <c r="E11" s="22">
        <v>12</v>
      </c>
      <c r="F11" s="22">
        <v>104</v>
      </c>
      <c r="G11" s="22"/>
      <c r="H11" s="22"/>
      <c r="I11" s="22"/>
      <c r="J11" s="22"/>
      <c r="K11" s="22"/>
      <c r="L11" s="22"/>
      <c r="M11" s="22">
        <f t="shared" si="0"/>
        <v>1848000</v>
      </c>
      <c r="N11" s="22">
        <f t="shared" si="1"/>
        <v>6240</v>
      </c>
      <c r="O11" s="38"/>
      <c r="P11" s="38">
        <f t="shared" si="2"/>
        <v>1854240</v>
      </c>
      <c r="Q11" s="47">
        <f t="shared" si="3"/>
        <v>942165</v>
      </c>
      <c r="R11" s="19"/>
    </row>
    <row r="12" s="5" customFormat="1" ht="45" customHeight="1" spans="1:253">
      <c r="A12" s="20">
        <v>7</v>
      </c>
      <c r="B12" s="23" t="s">
        <v>28</v>
      </c>
      <c r="C12" s="22">
        <v>8</v>
      </c>
      <c r="D12" s="22">
        <v>480</v>
      </c>
      <c r="E12" s="22"/>
      <c r="F12" s="22"/>
      <c r="G12" s="22"/>
      <c r="H12" s="22"/>
      <c r="I12" s="22"/>
      <c r="J12" s="22"/>
      <c r="K12" s="22"/>
      <c r="L12" s="22"/>
      <c r="M12" s="22">
        <f t="shared" si="0"/>
        <v>144000</v>
      </c>
      <c r="N12" s="22"/>
      <c r="O12" s="38"/>
      <c r="P12" s="38">
        <f t="shared" si="2"/>
        <v>144000</v>
      </c>
      <c r="Q12" s="47">
        <f t="shared" si="3"/>
        <v>73168</v>
      </c>
      <c r="R12" s="22"/>
      <c r="IO12" s="2"/>
      <c r="IP12" s="2"/>
      <c r="IQ12" s="2"/>
      <c r="IR12" s="2"/>
      <c r="IS12" s="2"/>
    </row>
    <row r="13" s="5" customFormat="1" ht="45" customHeight="1" spans="1:253">
      <c r="A13" s="20">
        <v>8</v>
      </c>
      <c r="B13" s="21" t="s">
        <v>29</v>
      </c>
      <c r="C13" s="22">
        <v>16</v>
      </c>
      <c r="D13" s="22">
        <v>960</v>
      </c>
      <c r="E13" s="22"/>
      <c r="F13" s="22"/>
      <c r="G13" s="22"/>
      <c r="H13" s="22"/>
      <c r="I13" s="22"/>
      <c r="J13" s="22"/>
      <c r="K13" s="22"/>
      <c r="L13" s="22"/>
      <c r="M13" s="22">
        <f t="shared" si="0"/>
        <v>288000</v>
      </c>
      <c r="N13" s="22"/>
      <c r="O13" s="38"/>
      <c r="P13" s="38">
        <f t="shared" si="2"/>
        <v>288000</v>
      </c>
      <c r="Q13" s="47">
        <f t="shared" si="3"/>
        <v>146337</v>
      </c>
      <c r="R13" s="22"/>
      <c r="IO13" s="2"/>
      <c r="IP13" s="2"/>
      <c r="IQ13" s="2"/>
      <c r="IR13" s="2"/>
      <c r="IS13" s="2"/>
    </row>
    <row r="14" s="5" customFormat="1" ht="45" customHeight="1" spans="1:253">
      <c r="A14" s="20">
        <v>9</v>
      </c>
      <c r="B14" s="25" t="s">
        <v>30</v>
      </c>
      <c r="C14" s="22"/>
      <c r="D14" s="22"/>
      <c r="E14" s="22"/>
      <c r="F14" s="22"/>
      <c r="G14" s="22"/>
      <c r="H14" s="22"/>
      <c r="I14" s="22">
        <v>6</v>
      </c>
      <c r="J14" s="22">
        <v>720</v>
      </c>
      <c r="K14" s="22"/>
      <c r="L14" s="22"/>
      <c r="M14" s="22">
        <f>200*J14</f>
        <v>144000</v>
      </c>
      <c r="N14" s="22"/>
      <c r="O14" s="38"/>
      <c r="P14" s="38">
        <f t="shared" si="2"/>
        <v>144000</v>
      </c>
      <c r="Q14" s="47">
        <f t="shared" si="3"/>
        <v>73168</v>
      </c>
      <c r="R14" s="22"/>
      <c r="IO14" s="2"/>
      <c r="IP14" s="2"/>
      <c r="IQ14" s="2"/>
      <c r="IR14" s="2"/>
      <c r="IS14" s="2"/>
    </row>
    <row r="15" s="1" customFormat="1" ht="55" customHeight="1" spans="1:253">
      <c r="A15" s="26"/>
      <c r="B15" s="27" t="s">
        <v>31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39"/>
      <c r="P15" s="40">
        <f>5610000/P5</f>
        <v>0.50811392729406</v>
      </c>
      <c r="Q15" s="48"/>
      <c r="R15" s="49" t="s">
        <v>32</v>
      </c>
      <c r="IO15" s="6"/>
      <c r="IP15" s="6"/>
      <c r="IQ15" s="6"/>
      <c r="IR15" s="6"/>
      <c r="IS15" s="6"/>
    </row>
    <row r="16" s="1" customFormat="1" ht="45" customHeight="1" spans="1:253">
      <c r="A16" s="26"/>
      <c r="B16" s="29" t="s">
        <v>33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41"/>
      <c r="P16" s="42">
        <f>300*P15</f>
        <v>152.434178188218</v>
      </c>
      <c r="Q16" s="48"/>
      <c r="R16" s="50" t="s">
        <v>34</v>
      </c>
      <c r="IO16" s="6"/>
      <c r="IP16" s="6"/>
      <c r="IQ16" s="6"/>
      <c r="IR16" s="6"/>
      <c r="IS16" s="6"/>
    </row>
    <row r="17" s="1" customFormat="1" ht="45" customHeight="1" spans="1:253">
      <c r="A17" s="30"/>
      <c r="B17" s="31" t="s">
        <v>35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43"/>
      <c r="P17" s="44">
        <f>60*P15</f>
        <v>30.4868356376436</v>
      </c>
      <c r="Q17" s="51"/>
      <c r="R17" s="52" t="s">
        <v>36</v>
      </c>
      <c r="IO17" s="6"/>
      <c r="IP17" s="6"/>
      <c r="IQ17" s="6"/>
      <c r="IR17" s="6"/>
      <c r="IS17" s="6"/>
    </row>
    <row r="18" s="1" customFormat="1" ht="40.5" spans="1:253">
      <c r="A18" s="33"/>
      <c r="B18" s="34" t="s">
        <v>37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41"/>
      <c r="P18" s="42">
        <f>200*P15</f>
        <v>101.622785458812</v>
      </c>
      <c r="Q18" s="28"/>
      <c r="R18" s="50" t="s">
        <v>38</v>
      </c>
      <c r="IO18" s="6"/>
      <c r="IP18" s="6"/>
      <c r="IQ18" s="6"/>
      <c r="IR18" s="6"/>
      <c r="IS18" s="6"/>
    </row>
    <row r="19" s="1" customFormat="1" ht="40.5" spans="1:253">
      <c r="A19" s="33"/>
      <c r="B19" s="34" t="s">
        <v>39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41"/>
      <c r="P19" s="42">
        <f>40*P15</f>
        <v>20.3245570917624</v>
      </c>
      <c r="Q19" s="28"/>
      <c r="R19" s="50" t="s">
        <v>40</v>
      </c>
      <c r="IO19" s="6"/>
      <c r="IP19" s="6"/>
      <c r="IQ19" s="6"/>
      <c r="IR19" s="6"/>
      <c r="IS19" s="6"/>
    </row>
    <row r="20" s="1" customFormat="1" ht="21" spans="2:253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IO20" s="6"/>
      <c r="IP20" s="6"/>
      <c r="IQ20" s="6"/>
      <c r="IR20" s="6"/>
      <c r="IS20" s="6"/>
    </row>
    <row r="21" s="1" customFormat="1" ht="21" spans="2:253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IO21" s="6"/>
      <c r="IP21" s="6"/>
      <c r="IQ21" s="6"/>
      <c r="IR21" s="6"/>
      <c r="IS21" s="6"/>
    </row>
    <row r="22" s="1" customFormat="1" ht="21" spans="2:25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IO22" s="6"/>
      <c r="IP22" s="6"/>
      <c r="IQ22" s="6"/>
      <c r="IR22" s="6"/>
      <c r="IS22" s="6"/>
    </row>
    <row r="23" s="1" customFormat="1" ht="21" spans="2:25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IO23" s="6"/>
      <c r="IP23" s="6"/>
      <c r="IQ23" s="6"/>
      <c r="IR23" s="6"/>
      <c r="IS23" s="6"/>
    </row>
    <row r="24" s="1" customFormat="1" ht="21" spans="2:25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IO24" s="6"/>
      <c r="IP24" s="6"/>
      <c r="IQ24" s="6"/>
      <c r="IR24" s="6"/>
      <c r="IS24" s="6"/>
    </row>
    <row r="25" s="1" customFormat="1" ht="21" spans="2:25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IO25" s="6"/>
      <c r="IP25" s="6"/>
      <c r="IQ25" s="6"/>
      <c r="IR25" s="6"/>
      <c r="IS25" s="6"/>
    </row>
    <row r="26" s="1" customFormat="1" ht="21" spans="2:25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IO26" s="6"/>
      <c r="IP26" s="6"/>
      <c r="IQ26" s="6"/>
      <c r="IR26" s="6"/>
      <c r="IS26" s="6"/>
    </row>
    <row r="27" s="1" customFormat="1" ht="21" spans="2:25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IO27" s="6"/>
      <c r="IP27" s="6"/>
      <c r="IQ27" s="6"/>
      <c r="IR27" s="6"/>
      <c r="IS27" s="6"/>
    </row>
    <row r="28" s="1" customFormat="1" ht="21" spans="2:25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IO28" s="6"/>
      <c r="IP28" s="6"/>
      <c r="IQ28" s="6"/>
      <c r="IR28" s="6"/>
      <c r="IS28" s="6"/>
    </row>
    <row r="29" s="1" customFormat="1" ht="21" spans="2:25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IO29" s="6"/>
      <c r="IP29" s="6"/>
      <c r="IQ29" s="6"/>
      <c r="IR29" s="6"/>
      <c r="IS29" s="6"/>
    </row>
    <row r="30" s="1" customFormat="1" ht="21" spans="2:25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IO30" s="6"/>
      <c r="IP30" s="6"/>
      <c r="IQ30" s="6"/>
      <c r="IR30" s="6"/>
      <c r="IS30" s="6"/>
    </row>
    <row r="31" s="1" customFormat="1" ht="21" spans="2:25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IO31" s="6"/>
      <c r="IP31" s="6"/>
      <c r="IQ31" s="6"/>
      <c r="IR31" s="6"/>
      <c r="IS31" s="6"/>
    </row>
    <row r="32" s="1" customFormat="1" ht="21" spans="2:25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IO32" s="6"/>
      <c r="IP32" s="6"/>
      <c r="IQ32" s="6"/>
      <c r="IR32" s="6"/>
      <c r="IS32" s="6"/>
    </row>
    <row r="33" s="1" customFormat="1" ht="21" spans="2:25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IO33" s="6"/>
      <c r="IP33" s="6"/>
      <c r="IQ33" s="6"/>
      <c r="IR33" s="6"/>
      <c r="IS33" s="6"/>
    </row>
    <row r="34" s="1" customFormat="1" ht="21" spans="2:25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IO34" s="6"/>
      <c r="IP34" s="6"/>
      <c r="IQ34" s="6"/>
      <c r="IR34" s="6"/>
      <c r="IS34" s="6"/>
    </row>
    <row r="35" s="1" customFormat="1" ht="21" spans="2:25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IO35" s="6"/>
      <c r="IP35" s="6"/>
      <c r="IQ35" s="6"/>
      <c r="IR35" s="6"/>
      <c r="IS35" s="6"/>
    </row>
    <row r="36" s="1" customFormat="1" ht="21" spans="2:25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IO36" s="6"/>
      <c r="IP36" s="6"/>
      <c r="IQ36" s="6"/>
      <c r="IR36" s="6"/>
      <c r="IS36" s="6"/>
    </row>
    <row r="37" s="1" customFormat="1" ht="21" spans="2:253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IO37" s="6"/>
      <c r="IP37" s="6"/>
      <c r="IQ37" s="6"/>
      <c r="IR37" s="6"/>
      <c r="IS37" s="6"/>
    </row>
    <row r="38" s="1" customFormat="1" ht="21" spans="2:253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IO38" s="6"/>
      <c r="IP38" s="6"/>
      <c r="IQ38" s="6"/>
      <c r="IR38" s="6"/>
      <c r="IS38" s="6"/>
    </row>
    <row r="39" s="1" customFormat="1" ht="21" spans="2:253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IO39" s="6"/>
      <c r="IP39" s="6"/>
      <c r="IQ39" s="6"/>
      <c r="IR39" s="6"/>
      <c r="IS39" s="6"/>
    </row>
    <row r="40" s="1" customFormat="1" ht="21" spans="2:25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IO40" s="6"/>
      <c r="IP40" s="6"/>
      <c r="IQ40" s="6"/>
      <c r="IR40" s="6"/>
      <c r="IS40" s="6"/>
    </row>
    <row r="41" s="1" customFormat="1" ht="21" spans="2:25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IO41" s="6"/>
      <c r="IP41" s="6"/>
      <c r="IQ41" s="6"/>
      <c r="IR41" s="6"/>
      <c r="IS41" s="6"/>
    </row>
    <row r="42" s="1" customFormat="1" ht="21" spans="2:253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IO42" s="6"/>
      <c r="IP42" s="6"/>
      <c r="IQ42" s="6"/>
      <c r="IR42" s="6"/>
      <c r="IS42" s="6"/>
    </row>
    <row r="43" s="1" customFormat="1" ht="21" spans="2:253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IO43" s="6"/>
      <c r="IP43" s="6"/>
      <c r="IQ43" s="6"/>
      <c r="IR43" s="6"/>
      <c r="IS43" s="6"/>
    </row>
    <row r="44" s="1" customFormat="1" ht="21" spans="2:253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IO44" s="6"/>
      <c r="IP44" s="6"/>
      <c r="IQ44" s="6"/>
      <c r="IR44" s="6"/>
      <c r="IS44" s="6"/>
    </row>
    <row r="45" s="1" customFormat="1" ht="21" spans="2:253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IO45" s="6"/>
      <c r="IP45" s="6"/>
      <c r="IQ45" s="6"/>
      <c r="IR45" s="6"/>
      <c r="IS45" s="6"/>
    </row>
    <row r="46" s="1" customFormat="1" ht="21" spans="2:253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IO46" s="6"/>
      <c r="IP46" s="6"/>
      <c r="IQ46" s="6"/>
      <c r="IR46" s="6"/>
      <c r="IS46" s="6"/>
    </row>
    <row r="47" s="1" customFormat="1" ht="21" spans="2:253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IO47" s="6"/>
      <c r="IP47" s="6"/>
      <c r="IQ47" s="6"/>
      <c r="IR47" s="6"/>
      <c r="IS47" s="6"/>
    </row>
    <row r="48" s="1" customFormat="1" ht="21" spans="2:253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IO48" s="6"/>
      <c r="IP48" s="6"/>
      <c r="IQ48" s="6"/>
      <c r="IR48" s="6"/>
      <c r="IS48" s="6"/>
    </row>
    <row r="49" s="1" customFormat="1" ht="21" spans="2:253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IO49" s="6"/>
      <c r="IP49" s="6"/>
      <c r="IQ49" s="6"/>
      <c r="IR49" s="6"/>
      <c r="IS49" s="6"/>
    </row>
    <row r="50" s="1" customFormat="1" ht="21" spans="2:253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IO50" s="6"/>
      <c r="IP50" s="6"/>
      <c r="IQ50" s="6"/>
      <c r="IR50" s="6"/>
      <c r="IS50" s="6"/>
    </row>
    <row r="51" s="1" customFormat="1" ht="21" spans="2:25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IO51" s="6"/>
      <c r="IP51" s="6"/>
      <c r="IQ51" s="6"/>
      <c r="IR51" s="6"/>
      <c r="IS51" s="6"/>
    </row>
    <row r="52" s="1" customFormat="1" ht="21" spans="2:25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IO52" s="6"/>
      <c r="IP52" s="6"/>
      <c r="IQ52" s="6"/>
      <c r="IR52" s="6"/>
      <c r="IS52" s="6"/>
    </row>
    <row r="53" s="1" customFormat="1" ht="21" spans="2:253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IO53" s="6"/>
      <c r="IP53" s="6"/>
      <c r="IQ53" s="6"/>
      <c r="IR53" s="6"/>
      <c r="IS53" s="6"/>
    </row>
    <row r="54" s="1" customFormat="1" ht="21" spans="2:253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IO54" s="6"/>
      <c r="IP54" s="6"/>
      <c r="IQ54" s="6"/>
      <c r="IR54" s="6"/>
      <c r="IS54" s="6"/>
    </row>
    <row r="55" s="1" customFormat="1" ht="21" spans="2:253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IO55" s="6"/>
      <c r="IP55" s="6"/>
      <c r="IQ55" s="6"/>
      <c r="IR55" s="6"/>
      <c r="IS55" s="6"/>
    </row>
    <row r="56" s="1" customFormat="1" ht="21" spans="2:25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IO56" s="6"/>
      <c r="IP56" s="6"/>
      <c r="IQ56" s="6"/>
      <c r="IR56" s="6"/>
      <c r="IS56" s="6"/>
    </row>
    <row r="57" s="1" customFormat="1" ht="21" spans="2:253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IO57" s="6"/>
      <c r="IP57" s="6"/>
      <c r="IQ57" s="6"/>
      <c r="IR57" s="6"/>
      <c r="IS57" s="6"/>
    </row>
    <row r="58" s="1" customFormat="1" ht="21" spans="2:25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IO58" s="6"/>
      <c r="IP58" s="6"/>
      <c r="IQ58" s="6"/>
      <c r="IR58" s="6"/>
      <c r="IS58" s="6"/>
    </row>
    <row r="59" s="1" customFormat="1" ht="21" spans="2:25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IO59" s="6"/>
      <c r="IP59" s="6"/>
      <c r="IQ59" s="6"/>
      <c r="IR59" s="6"/>
      <c r="IS59" s="6"/>
    </row>
    <row r="60" s="1" customFormat="1" ht="21" spans="2:25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IO60" s="6"/>
      <c r="IP60" s="6"/>
      <c r="IQ60" s="6"/>
      <c r="IR60" s="6"/>
      <c r="IS60" s="6"/>
    </row>
    <row r="61" s="1" customFormat="1" ht="21" spans="2:25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IO61" s="6"/>
      <c r="IP61" s="6"/>
      <c r="IQ61" s="6"/>
      <c r="IR61" s="6"/>
      <c r="IS61" s="6"/>
    </row>
    <row r="62" s="1" customFormat="1" ht="21" spans="2:25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IO62" s="6"/>
      <c r="IP62" s="6"/>
      <c r="IQ62" s="6"/>
      <c r="IR62" s="6"/>
      <c r="IS62" s="6"/>
    </row>
    <row r="63" s="1" customFormat="1" ht="21" spans="2:25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IO63" s="6"/>
      <c r="IP63" s="6"/>
      <c r="IQ63" s="6"/>
      <c r="IR63" s="6"/>
      <c r="IS63" s="6"/>
    </row>
    <row r="64" s="1" customFormat="1" ht="21" spans="2:25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IO64" s="6"/>
      <c r="IP64" s="6"/>
      <c r="IQ64" s="6"/>
      <c r="IR64" s="6"/>
      <c r="IS64" s="6"/>
    </row>
    <row r="65" s="1" customFormat="1" ht="21" spans="2:25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IO65" s="6"/>
      <c r="IP65" s="6"/>
      <c r="IQ65" s="6"/>
      <c r="IR65" s="6"/>
      <c r="IS65" s="6"/>
    </row>
    <row r="66" s="1" customFormat="1" ht="21" spans="2:25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IO66" s="6"/>
      <c r="IP66" s="6"/>
      <c r="IQ66" s="6"/>
      <c r="IR66" s="6"/>
      <c r="IS66" s="6"/>
    </row>
    <row r="67" s="1" customFormat="1" ht="21" spans="2:25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IO67" s="6"/>
      <c r="IP67" s="6"/>
      <c r="IQ67" s="6"/>
      <c r="IR67" s="6"/>
      <c r="IS67" s="6"/>
    </row>
    <row r="68" s="1" customFormat="1" ht="21" spans="2:25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IO68" s="6"/>
      <c r="IP68" s="6"/>
      <c r="IQ68" s="6"/>
      <c r="IR68" s="6"/>
      <c r="IS68" s="6"/>
    </row>
    <row r="69" s="1" customFormat="1" ht="21" spans="2:253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IO69" s="6"/>
      <c r="IP69" s="6"/>
      <c r="IQ69" s="6"/>
      <c r="IR69" s="6"/>
      <c r="IS69" s="6"/>
    </row>
    <row r="70" s="1" customFormat="1" ht="21" spans="2:253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IO70" s="6"/>
      <c r="IP70" s="6"/>
      <c r="IQ70" s="6"/>
      <c r="IR70" s="6"/>
      <c r="IS70" s="6"/>
    </row>
  </sheetData>
  <mergeCells count="7">
    <mergeCell ref="A1:B1"/>
    <mergeCell ref="A2:R2"/>
    <mergeCell ref="C3:D3"/>
    <mergeCell ref="E3:F3"/>
    <mergeCell ref="G3:H3"/>
    <mergeCell ref="I3:J3"/>
    <mergeCell ref="K3:L3"/>
  </mergeCells>
  <printOptions horizontalCentered="1"/>
  <pageMargins left="0.751388888888889" right="0.751388888888889" top="0.802777777777778" bottom="0.802777777777778" header="0.5" footer="0.5"/>
  <pageSetup paperSize="9" scale="3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</dc:creator>
  <cp:lastModifiedBy>ht</cp:lastModifiedBy>
  <dcterms:created xsi:type="dcterms:W3CDTF">2022-07-26T07:03:00Z</dcterms:created>
  <dcterms:modified xsi:type="dcterms:W3CDTF">2025-01-22T17:40:44Z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417C4DCB8D80DEC9A9648867F190C408</vt:lpwstr>
  </property>
</Properties>
</file>