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firstSheet="1" activeTab="1"/>
  </bookViews>
  <sheets>
    <sheet name="Table 1" sheetId="1" r:id="rId1"/>
    <sheet name="报财政" sheetId="2" r:id="rId2"/>
    <sheet name="社发股" sheetId="3" r:id="rId3"/>
  </sheets>
  <calcPr calcId="144525"/>
</workbook>
</file>

<file path=xl/sharedStrings.xml><?xml version="1.0" encoding="utf-8"?>
<sst xmlns="http://schemas.openxmlformats.org/spreadsheetml/2006/main" count="1030" uniqueCount="438">
  <si>
    <r>
      <rPr>
        <sz val="60"/>
        <color rgb="FFFF0000"/>
        <rFont val="宋体"/>
        <charset val="134"/>
      </rPr>
      <t>广东省财政厅文件</t>
    </r>
  </si>
  <si>
    <r>
      <rPr>
        <sz val="16"/>
        <rFont val="宋体"/>
        <charset val="134"/>
      </rPr>
      <t>粤财农〔2019〕220 号</t>
    </r>
  </si>
  <si>
    <r>
      <rPr>
        <sz val="16"/>
        <rFont val="宋体"/>
        <charset val="134"/>
      </rPr>
      <t xml:space="preserve">各地级以上市财政局，各县（市、区）财政局：
</t>
    </r>
    <r>
      <rPr>
        <sz val="16"/>
        <rFont val="宋体"/>
        <charset val="134"/>
      </rPr>
      <t xml:space="preserve">为提高预算完整性，均衡预算执行进度，经省领导同意，现将 2020 年省级涉农专项转移支付资金提前下达给你们（详见附
</t>
    </r>
    <r>
      <rPr>
        <sz val="16"/>
        <rFont val="宋体"/>
        <charset val="134"/>
      </rPr>
      <t xml:space="preserve">件 1），待 2020 年预算年度开始后按程序拨付使用。有关事项通知如下：
</t>
    </r>
    <r>
      <rPr>
        <sz val="16"/>
        <rFont val="宋体"/>
        <charset val="134"/>
      </rPr>
      <t xml:space="preserve">一、本次下达的资金中，一般公共预算资金收入列 2020 年度“1100252 农林水共同财政事权转移支付收入”，支出按照实际用途原则上在“213 农林水支出”科目下列支。政府性基金预算支出科目详见附件 1。
</t>
    </r>
    <r>
      <rPr>
        <sz val="16"/>
        <rFont val="宋体"/>
        <charset val="134"/>
      </rPr>
      <t>二、请各地根据省级提前下达数，结合《关于 2020 年度涉</t>
    </r>
  </si>
  <si>
    <r>
      <rPr>
        <sz val="14"/>
        <rFont val="宋体"/>
        <charset val="134"/>
      </rPr>
      <t>- 1 -</t>
    </r>
  </si>
  <si>
    <r>
      <rPr>
        <sz val="10"/>
        <rFont val="宋体"/>
        <charset val="134"/>
      </rPr>
      <t>附件</t>
    </r>
    <r>
      <rPr>
        <sz val="10"/>
        <rFont val="Times New Roman"/>
        <charset val="204"/>
      </rPr>
      <t>5</t>
    </r>
  </si>
  <si>
    <t>汕头市潮南区2020年省级涉农资金统筹整合情况备案表</t>
  </si>
  <si>
    <t>类别</t>
  </si>
  <si>
    <t>任务名称</t>
  </si>
  <si>
    <t>具体项目</t>
  </si>
  <si>
    <t>项目编码</t>
  </si>
  <si>
    <t>省级主管部门</t>
  </si>
  <si>
    <t>省级补助资金金额</t>
  </si>
  <si>
    <r>
      <rPr>
        <b/>
        <sz val="10"/>
        <rFont val="宋体"/>
        <charset val="134"/>
      </rPr>
      <t xml:space="preserve">项目对应落实的任务量
</t>
    </r>
    <r>
      <rPr>
        <sz val="10"/>
        <rFont val="宋体"/>
        <charset val="134"/>
      </rPr>
      <t>（此列新增）</t>
    </r>
  </si>
  <si>
    <t>是否属于亮点任务
（如是，打 ）</t>
  </si>
  <si>
    <t>合计</t>
  </si>
  <si>
    <t>一、考核事项</t>
  </si>
  <si>
    <t>小计</t>
  </si>
  <si>
    <t>畜禽养殖废弃物资源化利用</t>
  </si>
  <si>
    <t>105005034-2020-0000084440</t>
  </si>
  <si>
    <t>省农业农村厅</t>
  </si>
  <si>
    <t>计划购买粪污处理设备；计划建设粪污处理设施</t>
  </si>
  <si>
    <t>农村“厕所革命”</t>
  </si>
  <si>
    <t>潮南区峡山街道英大埔村公厕改造升级工程</t>
  </si>
  <si>
    <t>105005034-2020-0000037902</t>
  </si>
  <si>
    <t xml:space="preserve"> </t>
  </si>
  <si>
    <t>77平方米</t>
  </si>
  <si>
    <t>潮南区胪岗镇五丰（上陇）村五丰村公厕改造工程</t>
  </si>
  <si>
    <t>105005034-2020-0000037621</t>
  </si>
  <si>
    <t>120平方米</t>
  </si>
  <si>
    <t>潮南区红场镇仙田村公厕建设</t>
  </si>
  <si>
    <t>105005034-2020-0000033066</t>
  </si>
  <si>
    <t>33平方米</t>
  </si>
  <si>
    <t>潮南区两英镇仙斗村老村公厕建设工程</t>
  </si>
  <si>
    <t>105005034-2020-0000085266</t>
  </si>
  <si>
    <t>12.6平方米</t>
  </si>
  <si>
    <t>潮南区两英镇仙斗村上家公厕建设工程</t>
  </si>
  <si>
    <t>105005034-2020-0000085301</t>
  </si>
  <si>
    <t>25.2平方米</t>
  </si>
  <si>
    <t>成田镇深沟村公共厕所改造提升工程</t>
  </si>
  <si>
    <t>105005034-2020-0000085315</t>
  </si>
  <si>
    <t>两英镇鹤联村公共厕所建设工程项目</t>
  </si>
  <si>
    <t>105005034-2020-0000085265</t>
  </si>
  <si>
    <t>44.85平方米</t>
  </si>
  <si>
    <t>中央预算内水利投资执行</t>
  </si>
  <si>
    <t>潮南区崎沟闸、</t>
  </si>
  <si>
    <t xml:space="preserve">105005033-2020-0000017972                              </t>
  </si>
  <si>
    <t>省水利厅</t>
  </si>
  <si>
    <t>完成潮南区崎沟闸拆除重建工程前期工作，计划2020年底前开工</t>
  </si>
  <si>
    <t>南山截流田心节制闸</t>
  </si>
  <si>
    <t xml:space="preserve"> 105005033-2020-0000018025</t>
  </si>
  <si>
    <t>完成潮南区田心节制闸拆除重建工程前期工作，计划2020年底前开工</t>
  </si>
  <si>
    <t>2020年度潮南区小型水库安全运行管理标准工作（30宗）</t>
  </si>
  <si>
    <t>105005033-2020-0000047605</t>
  </si>
  <si>
    <t>根据有关文件精神及要求，进一步落实地方配套资金，对列入2020年度计划的30宗小型水库开展安全运行管理标准化建设工作</t>
  </si>
  <si>
    <t>全面推进河长制湖长制</t>
  </si>
  <si>
    <t>河长制湖长制专项补助资金（中港河智慧巡河项目、河长牌更新考核项目）</t>
  </si>
  <si>
    <t>105005033-2020-0000028960</t>
  </si>
  <si>
    <t>部署视频设备（12个监控点、摄像头18个）；购买无人机巡河；二维码应用以及服务费用。全区河长牌更新内容以及更换等。</t>
  </si>
  <si>
    <t>“四好农村路”建设</t>
  </si>
  <si>
    <t>2020年“四好农村路”中“砂石（土）路路面改造”建设项目</t>
  </si>
  <si>
    <t>105005026-2020-0000028152</t>
  </si>
  <si>
    <t>省交通运输厅</t>
  </si>
  <si>
    <t>里程17.811公里</t>
  </si>
  <si>
    <t>2020年“四好农村路”中“新农村公路路面硬化”建设项目</t>
  </si>
  <si>
    <t>105005026-2020-0000028155</t>
  </si>
  <si>
    <t>里程8.423公里</t>
  </si>
  <si>
    <t>2020年“四好农村路”中“畅返不畅路段专项整治”潮南区X12雷东线改造工程（一期）建设项目</t>
  </si>
  <si>
    <t>105005026-2020-0000028148</t>
  </si>
  <si>
    <t>里程4公里</t>
  </si>
  <si>
    <t>2020年“四好农村路”中“现代农业产业园、旅游景区通达路线改造”潮南区仙城镇南山环线建设工程</t>
  </si>
  <si>
    <t>105005026-2020-0000028145</t>
  </si>
  <si>
    <t>里程6.8公里</t>
  </si>
  <si>
    <t>2020年“四好农村路”中“危桥改建工程”建设项目</t>
  </si>
  <si>
    <t>105005026-2020-0000047920</t>
  </si>
  <si>
    <t>项目2个、总里程74延米</t>
  </si>
  <si>
    <t>永久基本农田保护</t>
  </si>
  <si>
    <t>汕头市潮南区2019年度基本农田保护省级补贴资金</t>
  </si>
  <si>
    <t xml:space="preserve">105005041-2020-0000007128 </t>
  </si>
  <si>
    <t>广东省自然资源厅</t>
  </si>
  <si>
    <r>
      <rPr>
        <sz val="6"/>
        <rFont val="Times New Roman"/>
        <charset val="134"/>
      </rPr>
      <t>115096.63</t>
    </r>
    <r>
      <rPr>
        <sz val="6"/>
        <rFont val="宋体"/>
        <charset val="134"/>
      </rPr>
      <t>亩</t>
    </r>
  </si>
  <si>
    <t>碳汇造林及抚育</t>
  </si>
  <si>
    <t>森林碳汇重点生态工程建设造林项目</t>
  </si>
  <si>
    <t>105005041－2020－0000008644</t>
  </si>
  <si>
    <t>省林业局</t>
  </si>
  <si>
    <r>
      <rPr>
        <sz val="6"/>
        <rFont val="Times New Roman"/>
        <charset val="134"/>
      </rPr>
      <t>9126</t>
    </r>
    <r>
      <rPr>
        <sz val="6"/>
        <rFont val="宋体"/>
        <charset val="134"/>
      </rPr>
      <t>亩</t>
    </r>
  </si>
  <si>
    <t>森林碳汇林2018年新造林抚育</t>
  </si>
  <si>
    <t>105005041－2020－0000008659</t>
  </si>
  <si>
    <r>
      <rPr>
        <sz val="6"/>
        <rFont val="Times New Roman"/>
        <charset val="134"/>
      </rPr>
      <t>9140</t>
    </r>
    <r>
      <rPr>
        <sz val="6"/>
        <rFont val="宋体"/>
        <charset val="134"/>
      </rPr>
      <t>亩</t>
    </r>
  </si>
  <si>
    <t>森林碳汇林2019年新造林抚育</t>
  </si>
  <si>
    <t>105005041－2020－0000008661</t>
  </si>
  <si>
    <r>
      <rPr>
        <sz val="6"/>
        <rFont val="Times New Roman"/>
        <charset val="134"/>
      </rPr>
      <t>7644</t>
    </r>
    <r>
      <rPr>
        <sz val="6"/>
        <rFont val="宋体"/>
        <charset val="134"/>
      </rPr>
      <t>亩</t>
    </r>
  </si>
  <si>
    <t>林业有害生物防控</t>
  </si>
  <si>
    <t>潮南区2020年薇甘菊防治和松材线虫普查监测</t>
  </si>
  <si>
    <t>105005041－2020－0000008679</t>
  </si>
  <si>
    <r>
      <rPr>
        <sz val="6"/>
        <rFont val="Times New Roman"/>
        <charset val="134"/>
      </rPr>
      <t>978.5</t>
    </r>
    <r>
      <rPr>
        <sz val="6"/>
        <rFont val="宋体"/>
        <charset val="134"/>
      </rPr>
      <t>亩</t>
    </r>
  </si>
  <si>
    <t>二、非考核硬任务</t>
  </si>
  <si>
    <t>一村一品、一镇一业</t>
  </si>
  <si>
    <r>
      <rPr>
        <sz val="6"/>
        <rFont val="宋体"/>
        <charset val="134"/>
      </rPr>
      <t>仙城镇榕堂村</t>
    </r>
    <r>
      <rPr>
        <sz val="6"/>
        <rFont val="Times New Roman"/>
        <charset val="134"/>
      </rPr>
      <t>“</t>
    </r>
    <r>
      <rPr>
        <sz val="6"/>
        <rFont val="宋体"/>
        <charset val="134"/>
      </rPr>
      <t>一村一品、一镇一业</t>
    </r>
    <r>
      <rPr>
        <sz val="6"/>
        <rFont val="Times New Roman"/>
        <charset val="134"/>
      </rPr>
      <t>”</t>
    </r>
    <r>
      <rPr>
        <sz val="6"/>
        <rFont val="宋体"/>
        <charset val="134"/>
      </rPr>
      <t>红心蜜柚项目</t>
    </r>
  </si>
  <si>
    <t>105005034-2020-0000032252</t>
  </si>
  <si>
    <r>
      <rPr>
        <sz val="6"/>
        <rFont val="宋体"/>
        <charset val="134"/>
      </rPr>
      <t>峡山街道东溪村</t>
    </r>
    <r>
      <rPr>
        <sz val="6"/>
        <rFont val="Times New Roman"/>
        <charset val="134"/>
      </rPr>
      <t>“</t>
    </r>
    <r>
      <rPr>
        <sz val="6"/>
        <rFont val="宋体"/>
        <charset val="134"/>
      </rPr>
      <t>一村一品、一镇一业</t>
    </r>
    <r>
      <rPr>
        <sz val="6"/>
        <rFont val="Times New Roman"/>
        <charset val="134"/>
      </rPr>
      <t>”</t>
    </r>
    <r>
      <rPr>
        <sz val="6"/>
        <rFont val="宋体"/>
        <charset val="134"/>
      </rPr>
      <t>优质稻项目</t>
    </r>
  </si>
  <si>
    <t>105005034-2020-0000029447</t>
  </si>
  <si>
    <r>
      <rPr>
        <sz val="6"/>
        <rFont val="宋体"/>
        <charset val="134"/>
      </rPr>
      <t>成田镇西岐村</t>
    </r>
    <r>
      <rPr>
        <sz val="6"/>
        <rFont val="Times New Roman"/>
        <charset val="134"/>
      </rPr>
      <t>“</t>
    </r>
    <r>
      <rPr>
        <sz val="6"/>
        <rFont val="宋体"/>
        <charset val="134"/>
      </rPr>
      <t>一村一品、一镇一业</t>
    </r>
    <r>
      <rPr>
        <sz val="6"/>
        <rFont val="Times New Roman"/>
        <charset val="134"/>
      </rPr>
      <t>”</t>
    </r>
    <r>
      <rPr>
        <sz val="6"/>
        <rFont val="宋体"/>
        <charset val="134"/>
      </rPr>
      <t>稻谷加工项目</t>
    </r>
  </si>
  <si>
    <t>105005034-2020-0000029505</t>
  </si>
  <si>
    <t>千村示范、万村整治</t>
  </si>
  <si>
    <t>潮南区峡山街道上东浦村地理后过境路道路改造工程</t>
  </si>
  <si>
    <t>105005034-2020-0000037735</t>
  </si>
  <si>
    <t>526米</t>
  </si>
  <si>
    <t>潮南区峡山街道上东浦村新华大厦东路道路改造工程</t>
  </si>
  <si>
    <t>105005034-2020-0000037738</t>
  </si>
  <si>
    <t>155米</t>
  </si>
  <si>
    <t>潮南区峡山街道上东浦村四区北路道路改造工程</t>
  </si>
  <si>
    <t>105005034-2020-0000037737</t>
  </si>
  <si>
    <t>70米</t>
  </si>
  <si>
    <t>潮南区峡山街道西港村校前路道路提升建设工程</t>
  </si>
  <si>
    <t>105005034-2020-0000037835</t>
  </si>
  <si>
    <t>528米</t>
  </si>
  <si>
    <t>潮南区峡山街道英大埔渠道路升级改造工程</t>
  </si>
  <si>
    <t>105005034-2020-0000037901</t>
  </si>
  <si>
    <t>380米</t>
  </si>
  <si>
    <t>潮南区司马浦镇溪美朱村校园路建设项目（村委会连接溪东溪西片区）</t>
  </si>
  <si>
    <t>105005034-2020-0000037672</t>
  </si>
  <si>
    <t>314米</t>
  </si>
  <si>
    <t>潮南区司马浦镇溪美朱村溪边休闲步道建设项目</t>
  </si>
  <si>
    <t>105005034-2020-0000037671</t>
  </si>
  <si>
    <t>578米</t>
  </si>
  <si>
    <t>潮南区司马浦镇华里西村西围溪步行路升级改造工程</t>
  </si>
  <si>
    <t>105005034-2020-0000037659</t>
  </si>
  <si>
    <t>750米</t>
  </si>
  <si>
    <t>潮南区司马浦镇华里西村公园河边铺设休闲步道等建设工程</t>
  </si>
  <si>
    <t>105005034-2020-0000037657</t>
  </si>
  <si>
    <t>330米</t>
  </si>
  <si>
    <t>潮南区司马浦镇港美村三号路硬底化建设工程</t>
  </si>
  <si>
    <t>105005034-2020-0000037635</t>
  </si>
  <si>
    <t>175米</t>
  </si>
  <si>
    <t>潮南区司马浦镇港美村振兴路至二号路至五号路至村委会路段提质升级改造工程</t>
  </si>
  <si>
    <t>105005034-2020-0000037636</t>
  </si>
  <si>
    <t>1100米</t>
  </si>
  <si>
    <t>潮南区司马浦镇美西村小西老寨后河沟沿边巷道建设项目</t>
  </si>
  <si>
    <t>105005034-2020-0000037664</t>
  </si>
  <si>
    <t>320米</t>
  </si>
  <si>
    <t>潮南区司马浦镇港洲村港兴村道升级改造工程</t>
  </si>
  <si>
    <t>105005034-2020-0000088908</t>
  </si>
  <si>
    <t>潮南区陈店镇浮草溪堤围路道路环境提升工程</t>
  </si>
  <si>
    <t>105005034-2020-0000034928</t>
  </si>
  <si>
    <t>420米</t>
  </si>
  <si>
    <t>潮南区陈店镇浮草村浮中路南七横巷建设工程</t>
  </si>
  <si>
    <t>105005034-2020-0000034931</t>
  </si>
  <si>
    <t>538米</t>
  </si>
  <si>
    <t>潮南区胪岗镇五丰村东畔山洪水排洪建设工程</t>
  </si>
  <si>
    <t>105005034-2020-0000037617</t>
  </si>
  <si>
    <t>245米</t>
  </si>
  <si>
    <t>潮南区胪岗镇五丰村马处排危桥改造工程</t>
  </si>
  <si>
    <t>105005034-2020-0000037618</t>
  </si>
  <si>
    <t>长5米、宽5米</t>
  </si>
  <si>
    <t>潮南区胪岗镇五丰村娘宫桥重建工程</t>
  </si>
  <si>
    <t>105005034-2020-0000037620</t>
  </si>
  <si>
    <t>潮南区胪岗镇上陇村向北池整治工程</t>
  </si>
  <si>
    <t>105005034-2020-0000037615</t>
  </si>
  <si>
    <t>400米</t>
  </si>
  <si>
    <t>潮南区胪岗镇上陇村寨西池整治工程</t>
  </si>
  <si>
    <t>105005034-2020-0000037616</t>
  </si>
  <si>
    <t>250米</t>
  </si>
  <si>
    <t>潮南区胪岗镇上陇村村内道路亮化工程</t>
  </si>
  <si>
    <t>105005034-2020-0000018331</t>
  </si>
  <si>
    <t>单头太阳能路灯99套，双头太阳能路灯10套，四头太阳能路灯1套，景观灯75套</t>
  </si>
  <si>
    <t>潮南区仙城镇红墩村厝潮仔巷道修缮工程</t>
  </si>
  <si>
    <t>105005034-2020-0000037988</t>
  </si>
  <si>
    <t>1155米</t>
  </si>
  <si>
    <t>潮南区仙城镇红墩村村道修缮工程</t>
  </si>
  <si>
    <t>105005034-2020-0000037987</t>
  </si>
  <si>
    <t>1408米</t>
  </si>
  <si>
    <t>潮南区仙城镇红墩村综合文化设施升级工程</t>
  </si>
  <si>
    <t>105005034-2020-0000037991</t>
  </si>
  <si>
    <t>两层共288平方米</t>
  </si>
  <si>
    <t>潮南区雷岭镇东老四线村道路拓宽改造工程建设</t>
  </si>
  <si>
    <t>105005034-2020-0000033212</t>
  </si>
  <si>
    <t>1120米</t>
  </si>
  <si>
    <t>潮南区雷岭镇东老村榕树头片区排水沟建设工程建设</t>
  </si>
  <si>
    <t>105005034-2020-0000033209</t>
  </si>
  <si>
    <t>600米</t>
  </si>
  <si>
    <t>潮南区雷岭镇南溪村老寨树蓝村道道路建设工程</t>
  </si>
  <si>
    <t>105005034-2020-0000033229</t>
  </si>
  <si>
    <t>160米</t>
  </si>
  <si>
    <t>潮南区雷岭镇南溪村供水系统整体换管工程</t>
  </si>
  <si>
    <t>105005034-2020-0000033228</t>
  </si>
  <si>
    <t>7.6公里</t>
  </si>
  <si>
    <t>潮南区陇田镇茆港村望上洋溪砌石篱及整治工程</t>
  </si>
  <si>
    <t>105005034-2020-0000033273</t>
  </si>
  <si>
    <t>240米</t>
  </si>
  <si>
    <t>潮南区陇田镇茆港村新围洋砌石篱及清污工程</t>
  </si>
  <si>
    <t>105005034-2020-0000033278</t>
  </si>
  <si>
    <t>388米</t>
  </si>
  <si>
    <t>潮南区陇田镇茆港村老寨北路道路改造工程</t>
  </si>
  <si>
    <t>105005034-2020-0000033269</t>
  </si>
  <si>
    <t>290米</t>
  </si>
  <si>
    <t>潮南区陇田镇茆港村门口东涵仔箱涵建设工程</t>
  </si>
  <si>
    <t>105005034-2020-0000033270</t>
  </si>
  <si>
    <t>宽6米，长7米，深2.2米</t>
  </si>
  <si>
    <t>潮南区陇田镇茆港村自来水管网建设工程</t>
  </si>
  <si>
    <t>105005034-2020-0000033279</t>
  </si>
  <si>
    <t>8500米</t>
  </si>
  <si>
    <t>潮南区陇田镇茆港村西丽园北路道路改造工程</t>
  </si>
  <si>
    <t>105005034-2020-0000033274</t>
  </si>
  <si>
    <t>潮南区陇田镇茆港村挲仔园砌石篱工程</t>
  </si>
  <si>
    <t>105005034-2020-0000033271</t>
  </si>
  <si>
    <t>340米</t>
  </si>
  <si>
    <t>潮南区陇田镇茆港村西桥建设工程</t>
  </si>
  <si>
    <t>105005034-2020-0000033276</t>
  </si>
  <si>
    <t>6米</t>
  </si>
  <si>
    <t>潮南区陇田镇望上村咬啶内(西兴片段)环境提升工程</t>
  </si>
  <si>
    <t>105005034-2020-0000033492</t>
  </si>
  <si>
    <t>300米</t>
  </si>
  <si>
    <t>潮南区陇田镇新村大道（二期）工程</t>
  </si>
  <si>
    <t>105005034-2020-0000033563</t>
  </si>
  <si>
    <t>潮南区井都镇凤光村委南侧村道改造升级工程</t>
  </si>
  <si>
    <t>105005034-2020-0000033069</t>
  </si>
  <si>
    <t>104米</t>
  </si>
  <si>
    <t>潮南区井都镇凤光村综合文化活动室建设工程</t>
  </si>
  <si>
    <t>105005034-2020-0000033071</t>
  </si>
  <si>
    <t>250平方米</t>
  </si>
  <si>
    <t>潮南区陇田镇茆港村污水管网建设</t>
  </si>
  <si>
    <t>105005034-2020-0000033473</t>
  </si>
  <si>
    <t>8200米</t>
  </si>
  <si>
    <t>潮南区井都镇凤光村污水管网改造工程（老寨、丹霞片住宅区）</t>
  </si>
  <si>
    <t>105005034-2020-0000033073</t>
  </si>
  <si>
    <t>837米</t>
  </si>
  <si>
    <t>潮南区红场镇仙田村原溪畔路硬底化建设</t>
  </si>
  <si>
    <t>105005034-2020-0000033059</t>
  </si>
  <si>
    <t>655.6米</t>
  </si>
  <si>
    <t>潮南区红场镇仙田村原老寨路硬底化建设</t>
  </si>
  <si>
    <t>105005034-2020-0000033058</t>
  </si>
  <si>
    <t>650.5米</t>
  </si>
  <si>
    <t>潮南区红场镇仙田村原新村路硬底化建设</t>
  </si>
  <si>
    <t>105005034-2020-0000033060</t>
  </si>
  <si>
    <t>潮南区红场镇虎空桥头至寨前村道升级改造</t>
  </si>
  <si>
    <t>105005034-2020-0000032861</t>
  </si>
  <si>
    <t>668米</t>
  </si>
  <si>
    <t>潮南区红场镇老村庵脚至虎空大湖引水</t>
  </si>
  <si>
    <t>105005034-2020-0000032862</t>
  </si>
  <si>
    <t>2493米</t>
  </si>
  <si>
    <t>红场镇大溪坝村水潘路（大溪坝段）道路亮化工程</t>
  </si>
  <si>
    <t>105005034-2020-0000088931</t>
  </si>
  <si>
    <t>路灯67盏</t>
  </si>
  <si>
    <t>红场镇大陂村道路系统整治提升工程</t>
  </si>
  <si>
    <t>105005034-2020-0000088715</t>
  </si>
  <si>
    <t>栏杆500米，路灯44支</t>
  </si>
  <si>
    <t>潮南区胪岗镇溪尾周村环美路道路改造和排污管道建设工程</t>
  </si>
  <si>
    <t>105005034-2020-0000038298</t>
  </si>
  <si>
    <t>1200米</t>
  </si>
  <si>
    <t>陇田镇兴礼路至沙井路两侧外立面提升工程</t>
  </si>
  <si>
    <t>105005034-2020-0000085259</t>
  </si>
  <si>
    <t>外立面整治提升3000平方米</t>
  </si>
  <si>
    <t>潮南区成田镇深沟村纵一路提升改造建设工程</t>
  </si>
  <si>
    <t>105005034-2020-0000085277</t>
  </si>
  <si>
    <t>350米</t>
  </si>
  <si>
    <t>潮南区成田镇深沟村主要路道路灯更新与增设工程</t>
  </si>
  <si>
    <t>105005034-2020-0000085285</t>
  </si>
  <si>
    <t>74盏</t>
  </si>
  <si>
    <t>雷岭镇赤坪美丽乡村建设项目（一期）</t>
  </si>
  <si>
    <t>105005034-2020-0000085290</t>
  </si>
  <si>
    <t>村道建设1856米，路灯80个，铺设管道2782米，公厕建设55平方米，河堤加固110米</t>
  </si>
  <si>
    <t>潮南区两英镇鹤联村文化中心建设工程项目</t>
  </si>
  <si>
    <t>105005034-2020-0000085306</t>
  </si>
  <si>
    <t>468平方米</t>
  </si>
  <si>
    <t>潮南区两英镇鹤联村妈宫路改造工程项目</t>
  </si>
  <si>
    <t>105005034-2020-0000085268</t>
  </si>
  <si>
    <t>379米</t>
  </si>
  <si>
    <t>潮南区两英镇鹤联村公共卫生站建设工程项目</t>
  </si>
  <si>
    <t>105005034-2020-0000085269</t>
  </si>
  <si>
    <t>80平方米</t>
  </si>
  <si>
    <t>潮南区两英镇圆山村四片区进昌面前至防信路改造升级工程</t>
  </si>
  <si>
    <t>105005034-2020-0000085311</t>
  </si>
  <si>
    <t>220米</t>
  </si>
  <si>
    <t>潮南区两英镇圆山村深田自然村村道改造升级工程</t>
  </si>
  <si>
    <t>105005034-2020-0000085270</t>
  </si>
  <si>
    <t>960米</t>
  </si>
  <si>
    <t>潮南区成田镇深沟村新沟仔、后壁沟、新寨门巷道硬底化建设工程</t>
  </si>
  <si>
    <t>105005034-2020-0000085273</t>
  </si>
  <si>
    <t>209米</t>
  </si>
  <si>
    <t>峡山街道源头截污、雨污分流项目</t>
  </si>
  <si>
    <t>105005034-2020-0000085299</t>
  </si>
  <si>
    <t>√</t>
  </si>
  <si>
    <t>省定贫困村创建社会主义新农村</t>
  </si>
  <si>
    <t>潮南区陇田镇合力村合兴路北段延伸工程</t>
  </si>
  <si>
    <t>105005034-2020-0000033265</t>
  </si>
  <si>
    <t>170米</t>
  </si>
  <si>
    <t>潮南区陇田镇合力村寨前路北段延伸工程</t>
  </si>
  <si>
    <t>105005034-2020-0000033268</t>
  </si>
  <si>
    <t>潮南区陇田镇合力村寨后路北段延伸工程</t>
  </si>
  <si>
    <t>105005034-2020-0000033267</t>
  </si>
  <si>
    <t>潮南区陇田镇合力村寨后沟北段延伸工程</t>
  </si>
  <si>
    <t>105005034-2020-0000033266</t>
  </si>
  <si>
    <t>潮南区陇田镇望上村坽头、西兴、东园住宅区雨污分流建设工程</t>
  </si>
  <si>
    <t>105005034-2020-0000033495</t>
  </si>
  <si>
    <t>3000米</t>
  </si>
  <si>
    <t>潮南区陈店镇上北村北沟沟渠砌石篱建设工程</t>
  </si>
  <si>
    <t>105005034-2020-0000085260</t>
  </si>
  <si>
    <t>579.95米</t>
  </si>
  <si>
    <t>潮南区陈店镇上北村上宅老寨巷道硬化工程</t>
  </si>
  <si>
    <t>105005034-2020-0000085264</t>
  </si>
  <si>
    <t>1390米</t>
  </si>
  <si>
    <t>潮南区两英镇仙斗村古隆巷道硬化建设工程</t>
  </si>
  <si>
    <t>105005034-2020-0000085267</t>
  </si>
  <si>
    <t>潮南区井都镇平湖西南门池综合整治工程</t>
  </si>
  <si>
    <t>105005034-2020-0000085291</t>
  </si>
  <si>
    <t>210米</t>
  </si>
  <si>
    <t>潮南区井都镇诗家村集中供水入户管网建设工程</t>
  </si>
  <si>
    <t>105005034-2020-0000085292</t>
  </si>
  <si>
    <t>5060米</t>
  </si>
  <si>
    <t>潮南区井都镇诗家村南六巷建设工程</t>
  </si>
  <si>
    <t>105005034-2020-0000085295</t>
  </si>
  <si>
    <t>4145.3平方米</t>
  </si>
  <si>
    <t>潮南区井都镇平湖东村内巷道硬底化工程</t>
  </si>
  <si>
    <t>105005034-2020-0000085296</t>
  </si>
  <si>
    <t>20500米</t>
  </si>
  <si>
    <t>潮南区两英镇崎沟村下新片区巷道(水 沟)改造工程 (二期)、寨 口片区巷道( 水沟)改造工 程(二期)、 佳新片区新楼区巷道升级改造工程</t>
  </si>
  <si>
    <t>105005034-2020-0000085272</t>
  </si>
  <si>
    <t>1661.8米</t>
  </si>
  <si>
    <t>潮南区成田镇大寮村南水北通第二期工程（早段尾沟）</t>
  </si>
  <si>
    <t>105005034-2020-0000085286</t>
  </si>
  <si>
    <t>570米</t>
  </si>
  <si>
    <t>潮南区成田镇蓝丰村蓝丰超声路旧寮溪边护栏工程</t>
  </si>
  <si>
    <t>105005034-2020-0000032633</t>
  </si>
  <si>
    <t>新建仿石栏杆约221米</t>
  </si>
  <si>
    <t>潮南区成田镇蓝丰村新开沟溪边路改建工程</t>
  </si>
  <si>
    <t>105005034-2020-0000032638</t>
  </si>
  <si>
    <t>路面硬底化190米长，新建仿石栏杆约190米</t>
  </si>
  <si>
    <t>潮南区成田镇蓝丰村中寮人行道修建工程</t>
  </si>
  <si>
    <t>105005034-2020-0000032639</t>
  </si>
  <si>
    <t>路面硬底化45平方米，人行道263.76平方米，美化303平方米</t>
  </si>
  <si>
    <t>中小河流治理</t>
  </si>
  <si>
    <t>沙陂水治理工程</t>
  </si>
  <si>
    <t>105005033-2020-0000014693</t>
  </si>
  <si>
    <t>红场大溪治理工程</t>
  </si>
  <si>
    <t>105005033-2020-0000014724</t>
  </si>
  <si>
    <t>三、其他涉农项目</t>
  </si>
  <si>
    <t>农产品质量安全及动植物疫病防控体系建设</t>
  </si>
  <si>
    <t>汕头市潮南区农产品质量安全及动植物疫病防控体系建设项目-农产品农药残留快速检测</t>
  </si>
  <si>
    <t>105005034-2020-0000084448</t>
  </si>
  <si>
    <t xml:space="preserve"> 农产品质量安全及动植物疫病防控体系建设-动物疫病防控与兽药</t>
  </si>
  <si>
    <t>105005034-2020-0000084450</t>
  </si>
  <si>
    <t>农业生产能力提升</t>
  </si>
  <si>
    <t>汕头市潮南区2020年农业技术推广专项资金</t>
  </si>
  <si>
    <t>105005034-2020-0000084457</t>
  </si>
  <si>
    <t>创建“粤字号”农业知名品牌与交流合作</t>
  </si>
  <si>
    <t>105005034-2020-0000084452</t>
  </si>
  <si>
    <t>扶持村级集体经济发展试点</t>
  </si>
  <si>
    <t>扶持村级集体经济发展</t>
  </si>
  <si>
    <t>105005034-2020-0000084469</t>
  </si>
  <si>
    <t>森林资源培育</t>
  </si>
  <si>
    <t>沿海防护林体系建设造林项目</t>
  </si>
  <si>
    <t>105005041－2020－0000008663</t>
  </si>
  <si>
    <r>
      <rPr>
        <sz val="6"/>
        <rFont val="Times New Roman"/>
        <charset val="134"/>
      </rPr>
      <t>1000</t>
    </r>
    <r>
      <rPr>
        <sz val="6"/>
        <rFont val="宋体"/>
        <charset val="134"/>
      </rPr>
      <t>亩</t>
    </r>
  </si>
  <si>
    <t>沿海防护林体系建设2019年新造林抚育</t>
  </si>
  <si>
    <t>105005041－2020－0000013481</t>
  </si>
  <si>
    <r>
      <rPr>
        <sz val="6"/>
        <rFont val="Times New Roman"/>
        <charset val="134"/>
      </rPr>
      <t>1200</t>
    </r>
    <r>
      <rPr>
        <sz val="6"/>
        <rFont val="宋体"/>
        <charset val="134"/>
      </rPr>
      <t>亩</t>
    </r>
  </si>
  <si>
    <t>2019年中央财政森林抚育补助项目配套资金</t>
  </si>
  <si>
    <t>105005041－2020－0000008666</t>
  </si>
  <si>
    <r>
      <rPr>
        <sz val="6"/>
        <rFont val="Times New Roman"/>
        <charset val="134"/>
      </rPr>
      <t>35000</t>
    </r>
    <r>
      <rPr>
        <sz val="6"/>
        <rFont val="宋体"/>
        <charset val="134"/>
      </rPr>
      <t>亩</t>
    </r>
  </si>
  <si>
    <t>林业种苗</t>
  </si>
  <si>
    <t>林业种苗育苗</t>
  </si>
  <si>
    <t>105005041－2020－0000008672</t>
  </si>
  <si>
    <r>
      <rPr>
        <sz val="6"/>
        <rFont val="Times New Roman"/>
        <charset val="134"/>
      </rPr>
      <t>60</t>
    </r>
    <r>
      <rPr>
        <sz val="6"/>
        <rFont val="宋体"/>
        <charset val="134"/>
      </rPr>
      <t>万株</t>
    </r>
  </si>
  <si>
    <t>林业发展补助</t>
  </si>
  <si>
    <t>森林植被恢复费返拨市县项目</t>
  </si>
  <si>
    <t>105005041－2020－0000013379</t>
  </si>
  <si>
    <t>造林、抚育、苗木及资源管护费用</t>
  </si>
  <si>
    <t>巨灾保险</t>
  </si>
  <si>
    <t>重大灾害保险</t>
  </si>
  <si>
    <t>105005005-2020-0000084644</t>
  </si>
  <si>
    <t>省财政厅</t>
  </si>
  <si>
    <t>水库移民库区建设</t>
  </si>
  <si>
    <t>禾皋村新围移民村浇筑混凝土路面工程</t>
  </si>
  <si>
    <t>105005033-2020-0000019290</t>
  </si>
  <si>
    <t>石美村修建住房补助</t>
  </si>
  <si>
    <t>105005033-2020-0000019418</t>
  </si>
  <si>
    <t>重大水利工程设施</t>
  </si>
  <si>
    <t>南山截流万里碧道及水利调蓄工程项目</t>
  </si>
  <si>
    <t>105005033-2020-0000029235</t>
  </si>
  <si>
    <t>补短板一期</t>
  </si>
  <si>
    <t>潮南区练江流域重点易涝区（片）电排工程建设（补短板一期）</t>
  </si>
  <si>
    <t>105005033-2020-0000085293</t>
  </si>
  <si>
    <t>附件2</t>
  </si>
  <si>
    <t>汕头市潮南区2020年省级涉农资金统筹整合情况报备表</t>
  </si>
  <si>
    <t>单位：元</t>
  </si>
  <si>
    <r>
      <rPr>
        <b/>
        <sz val="16"/>
        <rFont val="宋体"/>
        <charset val="134"/>
      </rPr>
      <t xml:space="preserve">项目对应落实的任务量
</t>
    </r>
    <r>
      <rPr>
        <sz val="16"/>
        <rFont val="宋体"/>
        <charset val="134"/>
      </rPr>
      <t>（此列新增）</t>
    </r>
  </si>
  <si>
    <r>
      <rPr>
        <b/>
        <sz val="16"/>
        <color indexed="8"/>
        <rFont val="宋体"/>
        <charset val="134"/>
      </rPr>
      <t>是否属于
亮点任务
（如是，打</t>
    </r>
    <r>
      <rPr>
        <b/>
        <sz val="16"/>
        <color indexed="8"/>
        <rFont val="Arial"/>
        <charset val="0"/>
      </rPr>
      <t>√</t>
    </r>
    <r>
      <rPr>
        <b/>
        <sz val="16"/>
        <color indexed="8"/>
        <rFont val="宋体"/>
        <charset val="134"/>
      </rPr>
      <t>）</t>
    </r>
  </si>
  <si>
    <t>高标准农田建设</t>
  </si>
  <si>
    <t>项目1</t>
  </si>
  <si>
    <t>项目2</t>
  </si>
  <si>
    <t>项目3</t>
  </si>
  <si>
    <t>项目4</t>
  </si>
  <si>
    <t>项目5</t>
  </si>
  <si>
    <t>农业生产能力提升（粮食安全责任考核相关内容）</t>
  </si>
  <si>
    <t>项目6</t>
  </si>
  <si>
    <t>项目7</t>
  </si>
  <si>
    <t>项目8</t>
  </si>
  <si>
    <t>项目9</t>
  </si>
  <si>
    <t>农村人居环境整治（村庄清洁行动）</t>
  </si>
  <si>
    <t>项目10</t>
  </si>
  <si>
    <t>项目11</t>
  </si>
  <si>
    <r>
      <rPr>
        <sz val="16"/>
        <color indexed="8"/>
        <rFont val="仿宋_GB2312"/>
        <charset val="134"/>
      </rPr>
      <t>打赢脱贫攻坚战</t>
    </r>
    <r>
      <rPr>
        <sz val="16"/>
        <color indexed="8"/>
        <rFont val="Arial"/>
        <charset val="0"/>
      </rPr>
      <t xml:space="preserve">		</t>
    </r>
  </si>
  <si>
    <t>项目12</t>
  </si>
  <si>
    <t>项目13</t>
  </si>
  <si>
    <r>
      <rPr>
        <sz val="16"/>
        <color indexed="8"/>
        <rFont val="仿宋_GB2312"/>
        <charset val="134"/>
      </rPr>
      <t>中央预算内水利投资执行</t>
    </r>
    <r>
      <rPr>
        <sz val="16"/>
        <color indexed="8"/>
        <rFont val="Arial"/>
        <charset val="0"/>
      </rPr>
      <t xml:space="preserve">		</t>
    </r>
  </si>
  <si>
    <t>项目14</t>
  </si>
  <si>
    <t>项目15</t>
  </si>
  <si>
    <r>
      <rPr>
        <sz val="16"/>
        <color indexed="8"/>
        <rFont val="仿宋_GB2312"/>
        <charset val="134"/>
      </rPr>
      <t>全面推进河长制湖长制</t>
    </r>
    <r>
      <rPr>
        <sz val="16"/>
        <color indexed="8"/>
        <rFont val="Arial"/>
        <charset val="0"/>
      </rPr>
      <t xml:space="preserve">	</t>
    </r>
  </si>
  <si>
    <t>项目16</t>
  </si>
  <si>
    <t>项目17</t>
  </si>
  <si>
    <r>
      <rPr>
        <sz val="16"/>
        <color indexed="8"/>
        <rFont val="仿宋_GB2312"/>
        <charset val="134"/>
      </rPr>
      <t>落实最严格水资源管理制度</t>
    </r>
    <r>
      <rPr>
        <sz val="16"/>
        <color indexed="8"/>
        <rFont val="Arial"/>
        <charset val="0"/>
      </rPr>
      <t xml:space="preserve">		</t>
    </r>
  </si>
  <si>
    <t>项目18</t>
  </si>
  <si>
    <t>项目19</t>
  </si>
  <si>
    <r>
      <rPr>
        <sz val="16"/>
        <color indexed="8"/>
        <rFont val="仿宋_GB2312"/>
        <charset val="134"/>
      </rPr>
      <t>农业节水重大工程建设</t>
    </r>
    <r>
      <rPr>
        <sz val="16"/>
        <color indexed="8"/>
        <rFont val="Arial"/>
        <charset val="0"/>
      </rPr>
      <t xml:space="preserve">		</t>
    </r>
  </si>
  <si>
    <t>项目20</t>
  </si>
  <si>
    <t>项目21</t>
  </si>
  <si>
    <r>
      <rPr>
        <sz val="16"/>
        <color indexed="8"/>
        <rFont val="仿宋_GB2312"/>
        <charset val="134"/>
      </rPr>
      <t>水土保持</t>
    </r>
    <r>
      <rPr>
        <sz val="16"/>
        <color indexed="8"/>
        <rFont val="Arial"/>
        <charset val="0"/>
      </rPr>
      <t xml:space="preserve">	</t>
    </r>
  </si>
  <si>
    <t>项目22</t>
  </si>
  <si>
    <t>项目23</t>
  </si>
  <si>
    <r>
      <rPr>
        <sz val="16"/>
        <color indexed="8"/>
        <rFont val="仿宋_GB2312"/>
        <charset val="134"/>
      </rPr>
      <t>“四好农村路”建设</t>
    </r>
    <r>
      <rPr>
        <sz val="16"/>
        <color indexed="8"/>
        <rFont val="Arial"/>
        <charset val="0"/>
      </rPr>
      <t xml:space="preserve">	</t>
    </r>
  </si>
  <si>
    <t>项目24</t>
  </si>
  <si>
    <t>项目25</t>
  </si>
  <si>
    <t>永久基本农田保护（耕地保护责任目标考核相关内容）</t>
  </si>
  <si>
    <t>项目26</t>
  </si>
  <si>
    <t>项目27</t>
  </si>
  <si>
    <t xml:space="preserve">自然保护地勘界立标	</t>
  </si>
  <si>
    <t>项目28</t>
  </si>
  <si>
    <t>项目29</t>
  </si>
  <si>
    <t xml:space="preserve">碳汇造林及抚育		</t>
  </si>
  <si>
    <t>项目30</t>
  </si>
  <si>
    <t>项目31</t>
  </si>
  <si>
    <t>项目32</t>
  </si>
  <si>
    <t>项目33</t>
  </si>
  <si>
    <t>省定贫困村创建社会主义新农村示范村资金</t>
  </si>
  <si>
    <t>村庄集中供水</t>
  </si>
  <si>
    <t>扶贫贷款贴息</t>
  </si>
  <si>
    <t>森林生态综合示范园建设</t>
  </si>
  <si>
    <t>其他涉农项目</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</si>
</sst>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_ "/>
  </numFmts>
  <fonts count="62">
    <font>
      <sz val="10"/>
      <name val="Times New Roman"/>
      <charset val="134"/>
    </font>
    <font>
      <sz val="16"/>
      <color theme="1"/>
      <name val="宋体"/>
      <charset val="134"/>
      <scheme val="minor"/>
    </font>
    <font>
      <b/>
      <sz val="16"/>
      <color theme="1"/>
      <name val="宋体"/>
      <charset val="134"/>
      <scheme val="minor"/>
    </font>
    <font>
      <sz val="16"/>
      <color theme="1"/>
      <name val="黑体"/>
      <charset val="134"/>
    </font>
    <font>
      <sz val="36"/>
      <color theme="1"/>
      <name val="方正小标宋简体"/>
      <charset val="134"/>
    </font>
    <font>
      <b/>
      <sz val="16"/>
      <name val="宋体"/>
      <charset val="134"/>
    </font>
    <font>
      <sz val="14"/>
      <color theme="1"/>
      <name val="宋体"/>
      <charset val="134"/>
      <scheme val="minor"/>
    </font>
    <font>
      <sz val="16"/>
      <color theme="1"/>
      <name val="仿宋_GB2312"/>
      <charset val="134"/>
    </font>
    <font>
      <sz val="16"/>
      <name val="宋体"/>
      <charset val="134"/>
    </font>
    <font>
      <sz val="14"/>
      <name val="宋体"/>
      <charset val="134"/>
      <scheme val="minor"/>
    </font>
    <font>
      <sz val="6"/>
      <name val="Times New Roman"/>
      <charset val="134"/>
    </font>
    <font>
      <sz val="8"/>
      <name val="宋体"/>
      <charset val="134"/>
    </font>
    <font>
      <sz val="10"/>
      <name val="宋体"/>
      <charset val="134"/>
    </font>
    <font>
      <b/>
      <sz val="20"/>
      <name val="宋体"/>
      <charset val="134"/>
    </font>
    <font>
      <b/>
      <sz val="20"/>
      <name val="Times New Roman"/>
      <charset val="204"/>
    </font>
    <font>
      <b/>
      <sz val="20"/>
      <name val="宋体"/>
      <charset val="204"/>
    </font>
    <font>
      <b/>
      <sz val="10"/>
      <name val="宋体"/>
      <charset val="134"/>
    </font>
    <font>
      <b/>
      <sz val="6"/>
      <name val="宋体"/>
      <charset val="134"/>
    </font>
    <font>
      <b/>
      <sz val="6"/>
      <name val="Times New Roman"/>
      <charset val="134"/>
    </font>
    <font>
      <sz val="8"/>
      <name val="宋体"/>
      <charset val="204"/>
    </font>
    <font>
      <sz val="6"/>
      <name val="Times New Roman"/>
      <charset val="204"/>
    </font>
    <font>
      <sz val="10"/>
      <name val="Times New Roman"/>
      <charset val="204"/>
    </font>
    <font>
      <sz val="6"/>
      <name val="宋体"/>
      <charset val="134"/>
    </font>
    <font>
      <sz val="6"/>
      <color theme="1"/>
      <name val="仿宋_GB2312"/>
      <charset val="134"/>
    </font>
    <font>
      <sz val="8"/>
      <color theme="1"/>
      <name val="宋体"/>
      <charset val="134"/>
    </font>
    <font>
      <sz val="6"/>
      <color rgb="FF000000"/>
      <name val="Times New Roman"/>
      <charset val="204"/>
    </font>
    <font>
      <sz val="6"/>
      <color theme="1"/>
      <name val="宋体"/>
      <charset val="134"/>
    </font>
    <font>
      <sz val="6"/>
      <name val="宋体"/>
      <charset val="134"/>
      <scheme val="major"/>
    </font>
    <font>
      <sz val="6"/>
      <color rgb="FF000000"/>
      <name val="宋体"/>
      <charset val="134"/>
      <scheme val="major"/>
    </font>
    <font>
      <sz val="6"/>
      <color theme="1"/>
      <name val="宋体"/>
      <charset val="134"/>
      <scheme val="minor"/>
    </font>
    <font>
      <sz val="6"/>
      <color indexed="8"/>
      <name val="宋体"/>
      <charset val="134"/>
    </font>
    <font>
      <sz val="6"/>
      <color rgb="FF000000"/>
      <name val="宋体"/>
      <charset val="134"/>
    </font>
    <font>
      <sz val="60"/>
      <name val="宋体"/>
      <charset val="134"/>
    </font>
    <font>
      <sz val="10"/>
      <color rgb="FF000000"/>
      <name val="Times New Roman"/>
      <charset val="204"/>
    </font>
    <font>
      <sz val="14"/>
      <name val="宋体"/>
      <charset val="134"/>
    </font>
    <font>
      <sz val="11"/>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sz val="12"/>
      <name val="宋体"/>
      <charset val="134"/>
    </font>
    <font>
      <b/>
      <sz val="11"/>
      <color rgb="FFFA7D00"/>
      <name val="宋体"/>
      <charset val="0"/>
      <scheme val="minor"/>
    </font>
    <font>
      <b/>
      <sz val="16"/>
      <color indexed="8"/>
      <name val="宋体"/>
      <charset val="134"/>
    </font>
    <font>
      <b/>
      <sz val="16"/>
      <color indexed="8"/>
      <name val="Arial"/>
      <charset val="0"/>
    </font>
    <font>
      <sz val="16"/>
      <color indexed="8"/>
      <name val="仿宋_GB2312"/>
      <charset val="134"/>
    </font>
    <font>
      <sz val="16"/>
      <color indexed="8"/>
      <name val="Arial"/>
      <charset val="0"/>
    </font>
    <font>
      <sz val="60"/>
      <color rgb="FFFF0000"/>
      <name val="宋体"/>
      <charset val="134"/>
    </font>
  </fonts>
  <fills count="35">
    <fill>
      <patternFill patternType="none"/>
    </fill>
    <fill>
      <patternFill patternType="gray125"/>
    </fill>
    <fill>
      <patternFill patternType="solid">
        <fgColor theme="9" tint="0.599993896298105"/>
        <bgColor indexed="64"/>
      </patternFill>
    </fill>
    <fill>
      <patternFill patternType="solid">
        <fgColor theme="0"/>
        <bgColor indexed="64"/>
      </patternFill>
    </fill>
    <fill>
      <patternFill patternType="solid">
        <fgColor rgb="FFFFFF00"/>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4">
    <xf numFmtId="0" fontId="0" fillId="0" borderId="0">
      <alignment vertical="center"/>
    </xf>
    <xf numFmtId="42" fontId="40" fillId="0" borderId="0" applyFont="0" applyFill="0" applyBorder="0" applyAlignment="0" applyProtection="0">
      <alignment vertical="center"/>
    </xf>
    <xf numFmtId="0" fontId="36" fillId="28" borderId="0" applyNumberFormat="0" applyBorder="0" applyAlignment="0" applyProtection="0">
      <alignment vertical="center"/>
    </xf>
    <xf numFmtId="0" fontId="52" fillId="25" borderId="25" applyNumberFormat="0" applyAlignment="0" applyProtection="0">
      <alignment vertical="center"/>
    </xf>
    <xf numFmtId="44" fontId="40" fillId="0" borderId="0" applyFont="0" applyFill="0" applyBorder="0" applyAlignment="0" applyProtection="0">
      <alignment vertical="center"/>
    </xf>
    <xf numFmtId="41" fontId="40" fillId="0" borderId="0" applyFont="0" applyFill="0" applyBorder="0" applyAlignment="0" applyProtection="0">
      <alignment vertical="center"/>
    </xf>
    <xf numFmtId="0" fontId="36" fillId="10" borderId="0" applyNumberFormat="0" applyBorder="0" applyAlignment="0" applyProtection="0">
      <alignment vertical="center"/>
    </xf>
    <xf numFmtId="0" fontId="44" fillId="11" borderId="0" applyNumberFormat="0" applyBorder="0" applyAlignment="0" applyProtection="0">
      <alignment vertical="center"/>
    </xf>
    <xf numFmtId="43" fontId="40" fillId="0" borderId="0" applyFont="0" applyFill="0" applyBorder="0" applyAlignment="0" applyProtection="0">
      <alignment vertical="center"/>
    </xf>
    <xf numFmtId="0" fontId="45" fillId="24" borderId="0" applyNumberFormat="0" applyBorder="0" applyAlignment="0" applyProtection="0">
      <alignment vertical="center"/>
    </xf>
    <xf numFmtId="0" fontId="50" fillId="0" borderId="0" applyNumberFormat="0" applyFill="0" applyBorder="0" applyAlignment="0" applyProtection="0">
      <alignment vertical="center"/>
    </xf>
    <xf numFmtId="9" fontId="40" fillId="0" borderId="0" applyFont="0" applyFill="0" applyBorder="0" applyAlignment="0" applyProtection="0">
      <alignment vertical="center"/>
    </xf>
    <xf numFmtId="0" fontId="43" fillId="0" borderId="0" applyNumberFormat="0" applyFill="0" applyBorder="0" applyAlignment="0" applyProtection="0">
      <alignment vertical="center"/>
    </xf>
    <xf numFmtId="0" fontId="40" fillId="17" borderId="22" applyNumberFormat="0" applyFont="0" applyAlignment="0" applyProtection="0">
      <alignment vertical="center"/>
    </xf>
    <xf numFmtId="0" fontId="45" fillId="30" borderId="0" applyNumberFormat="0" applyBorder="0" applyAlignment="0" applyProtection="0">
      <alignment vertical="center"/>
    </xf>
    <xf numFmtId="0" fontId="4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7" fillId="0" borderId="20" applyNumberFormat="0" applyFill="0" applyAlignment="0" applyProtection="0">
      <alignment vertical="center"/>
    </xf>
    <xf numFmtId="0" fontId="38" fillId="0" borderId="20" applyNumberFormat="0" applyFill="0" applyAlignment="0" applyProtection="0">
      <alignment vertical="center"/>
    </xf>
    <xf numFmtId="0" fontId="45" fillId="23" borderId="0" applyNumberFormat="0" applyBorder="0" applyAlignment="0" applyProtection="0">
      <alignment vertical="center"/>
    </xf>
    <xf numFmtId="0" fontId="42" fillId="0" borderId="24" applyNumberFormat="0" applyFill="0" applyAlignment="0" applyProtection="0">
      <alignment vertical="center"/>
    </xf>
    <xf numFmtId="0" fontId="45" fillId="22" borderId="0" applyNumberFormat="0" applyBorder="0" applyAlignment="0" applyProtection="0">
      <alignment vertical="center"/>
    </xf>
    <xf numFmtId="0" fontId="46" fillId="16" borderId="21" applyNumberFormat="0" applyAlignment="0" applyProtection="0">
      <alignment vertical="center"/>
    </xf>
    <xf numFmtId="0" fontId="56" fillId="16" borderId="25" applyNumberFormat="0" applyAlignment="0" applyProtection="0">
      <alignment vertical="center"/>
    </xf>
    <xf numFmtId="0" fontId="37" fillId="9" borderId="19" applyNumberFormat="0" applyAlignment="0" applyProtection="0">
      <alignment vertical="center"/>
    </xf>
    <xf numFmtId="0" fontId="36" fillId="27" borderId="0" applyNumberFormat="0" applyBorder="0" applyAlignment="0" applyProtection="0">
      <alignment vertical="center"/>
    </xf>
    <xf numFmtId="0" fontId="45" fillId="15" borderId="0" applyNumberFormat="0" applyBorder="0" applyAlignment="0" applyProtection="0">
      <alignment vertical="center"/>
    </xf>
    <xf numFmtId="0" fontId="54" fillId="0" borderId="26" applyNumberFormat="0" applyFill="0" applyAlignment="0" applyProtection="0">
      <alignment vertical="center"/>
    </xf>
    <xf numFmtId="0" fontId="48" fillId="0" borderId="23" applyNumberFormat="0" applyFill="0" applyAlignment="0" applyProtection="0">
      <alignment vertical="center"/>
    </xf>
    <xf numFmtId="0" fontId="53" fillId="26" borderId="0" applyNumberFormat="0" applyBorder="0" applyAlignment="0" applyProtection="0">
      <alignment vertical="center"/>
    </xf>
    <xf numFmtId="0" fontId="51" fillId="21" borderId="0" applyNumberFormat="0" applyBorder="0" applyAlignment="0" applyProtection="0">
      <alignment vertical="center"/>
    </xf>
    <xf numFmtId="0" fontId="36" fillId="34" borderId="0" applyNumberFormat="0" applyBorder="0" applyAlignment="0" applyProtection="0">
      <alignment vertical="center"/>
    </xf>
    <xf numFmtId="0" fontId="45" fillId="14" borderId="0" applyNumberFormat="0" applyBorder="0" applyAlignment="0" applyProtection="0">
      <alignment vertical="center"/>
    </xf>
    <xf numFmtId="0" fontId="36" fillId="33" borderId="0" applyNumberFormat="0" applyBorder="0" applyAlignment="0" applyProtection="0">
      <alignment vertical="center"/>
    </xf>
    <xf numFmtId="0" fontId="36" fillId="5" borderId="0" applyNumberFormat="0" applyBorder="0" applyAlignment="0" applyProtection="0">
      <alignment vertical="center"/>
    </xf>
    <xf numFmtId="0" fontId="36" fillId="32" borderId="0" applyNumberFormat="0" applyBorder="0" applyAlignment="0" applyProtection="0">
      <alignment vertical="center"/>
    </xf>
    <xf numFmtId="0" fontId="36" fillId="8" borderId="0" applyNumberFormat="0" applyBorder="0" applyAlignment="0" applyProtection="0">
      <alignment vertical="center"/>
    </xf>
    <xf numFmtId="0" fontId="45" fillId="19" borderId="0" applyNumberFormat="0" applyBorder="0" applyAlignment="0" applyProtection="0">
      <alignment vertical="center"/>
    </xf>
    <xf numFmtId="0" fontId="45" fillId="13" borderId="0" applyNumberFormat="0" applyBorder="0" applyAlignment="0" applyProtection="0">
      <alignment vertical="center"/>
    </xf>
    <xf numFmtId="0" fontId="36" fillId="31" borderId="0" applyNumberFormat="0" applyBorder="0" applyAlignment="0" applyProtection="0">
      <alignment vertical="center"/>
    </xf>
    <xf numFmtId="0" fontId="36" fillId="7" borderId="0" applyNumberFormat="0" applyBorder="0" applyAlignment="0" applyProtection="0">
      <alignment vertical="center"/>
    </xf>
    <xf numFmtId="0" fontId="45" fillId="12" borderId="0" applyNumberFormat="0" applyBorder="0" applyAlignment="0" applyProtection="0">
      <alignment vertical="center"/>
    </xf>
    <xf numFmtId="0" fontId="40" fillId="0" borderId="0">
      <alignment vertical="center"/>
    </xf>
    <xf numFmtId="0" fontId="36" fillId="6" borderId="0" applyNumberFormat="0" applyBorder="0" applyAlignment="0" applyProtection="0">
      <alignment vertical="center"/>
    </xf>
    <xf numFmtId="0" fontId="45" fillId="29" borderId="0" applyNumberFormat="0" applyBorder="0" applyAlignment="0" applyProtection="0">
      <alignment vertical="center"/>
    </xf>
    <xf numFmtId="0" fontId="45" fillId="18" borderId="0" applyNumberFormat="0" applyBorder="0" applyAlignment="0" applyProtection="0">
      <alignment vertical="center"/>
    </xf>
    <xf numFmtId="0" fontId="55" fillId="0" borderId="0">
      <alignment vertical="center"/>
    </xf>
    <xf numFmtId="0" fontId="36" fillId="2" borderId="0" applyNumberFormat="0" applyBorder="0" applyAlignment="0" applyProtection="0">
      <alignment vertical="center"/>
    </xf>
    <xf numFmtId="0" fontId="45" fillId="20" borderId="0" applyNumberFormat="0" applyBorder="0" applyAlignment="0" applyProtection="0">
      <alignment vertical="center"/>
    </xf>
    <xf numFmtId="0" fontId="35" fillId="0" borderId="0">
      <alignment vertical="center"/>
    </xf>
    <xf numFmtId="0" fontId="35" fillId="0" borderId="0">
      <alignment vertical="center"/>
    </xf>
    <xf numFmtId="0" fontId="55" fillId="0" borderId="0">
      <alignment vertical="center"/>
    </xf>
  </cellStyleXfs>
  <cellXfs count="126">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shrinkToFi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justify" vertical="center"/>
    </xf>
    <xf numFmtId="0" fontId="7" fillId="2" borderId="1" xfId="0" applyFont="1" applyFill="1" applyBorder="1" applyAlignment="1">
      <alignment horizontal="justify" vertical="center"/>
    </xf>
    <xf numFmtId="0" fontId="7"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4" fontId="8" fillId="0" borderId="1" xfId="0" applyNumberFormat="1" applyFont="1" applyFill="1" applyBorder="1" applyAlignment="1">
      <alignment horizontal="center" vertical="center" wrapText="1" shrinkToFit="1"/>
    </xf>
    <xf numFmtId="0" fontId="1"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8" fillId="3" borderId="1" xfId="0" applyFont="1" applyFill="1" applyBorder="1" applyAlignment="1">
      <alignment horizontal="center" vertical="center" wrapText="1" shrinkToFit="1"/>
    </xf>
    <xf numFmtId="0" fontId="8" fillId="0" borderId="1" xfId="0" applyFont="1" applyFill="1" applyBorder="1" applyAlignment="1" applyProtection="1">
      <alignment horizontal="center" vertical="center" wrapText="1"/>
    </xf>
    <xf numFmtId="0" fontId="6"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1" fillId="0" borderId="1" xfId="0" applyFont="1" applyFill="1" applyBorder="1" applyAlignment="1">
      <alignment vertical="center" wrapText="1"/>
    </xf>
    <xf numFmtId="0" fontId="10" fillId="0" borderId="0" xfId="0" applyFont="1" applyFill="1">
      <alignment vertical="center"/>
    </xf>
    <xf numFmtId="0" fontId="10" fillId="0" borderId="0" xfId="0" applyFont="1" applyFill="1" applyAlignment="1">
      <alignment horizontal="center" vertical="center"/>
    </xf>
    <xf numFmtId="0" fontId="0" fillId="0" borderId="0" xfId="0" applyFont="1" applyFill="1">
      <alignment vertical="center"/>
    </xf>
    <xf numFmtId="0" fontId="0" fillId="0" borderId="0" xfId="0" applyFont="1" applyFill="1" applyAlignment="1">
      <alignment horizontal="center" vertical="center"/>
    </xf>
    <xf numFmtId="0" fontId="11" fillId="0" borderId="0" xfId="0" applyFont="1" applyFill="1" applyAlignment="1">
      <alignment horizontal="center" vertical="center"/>
    </xf>
    <xf numFmtId="0" fontId="12" fillId="0" borderId="0" xfId="0" applyFont="1" applyFill="1" applyBorder="1" applyAlignment="1">
      <alignment horizontal="left" vertical="top"/>
    </xf>
    <xf numFmtId="0" fontId="13"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176" fontId="16" fillId="0" borderId="1" xfId="0" applyNumberFormat="1" applyFont="1" applyFill="1" applyBorder="1" applyAlignment="1">
      <alignment horizontal="center" vertical="center" wrapText="1" shrinkToFit="1"/>
    </xf>
    <xf numFmtId="0" fontId="16" fillId="0" borderId="1" xfId="0" applyFont="1" applyFill="1" applyBorder="1" applyAlignment="1">
      <alignment horizontal="center" vertical="top" wrapText="1"/>
    </xf>
    <xf numFmtId="0" fontId="17" fillId="0" borderId="7" xfId="0" applyFont="1" applyFill="1" applyBorder="1" applyAlignment="1">
      <alignment horizontal="center" vertical="top" wrapText="1"/>
    </xf>
    <xf numFmtId="0" fontId="18" fillId="0" borderId="8" xfId="0" applyFont="1" applyFill="1" applyBorder="1" applyAlignment="1">
      <alignment horizontal="center" vertical="top" wrapText="1"/>
    </xf>
    <xf numFmtId="0" fontId="18" fillId="0" borderId="9" xfId="0" applyFont="1" applyFill="1" applyBorder="1" applyAlignment="1">
      <alignment horizontal="center" vertical="top" wrapText="1"/>
    </xf>
    <xf numFmtId="0" fontId="19" fillId="0" borderId="10" xfId="0" applyFont="1" applyFill="1" applyBorder="1" applyAlignment="1">
      <alignment horizontal="center" vertical="center" wrapText="1"/>
    </xf>
    <xf numFmtId="0" fontId="20" fillId="0" borderId="10" xfId="0" applyFont="1" applyFill="1" applyBorder="1" applyAlignment="1">
      <alignment horizontal="left" vertical="center" wrapText="1"/>
    </xf>
    <xf numFmtId="0" fontId="21" fillId="0" borderId="10" xfId="0" applyFont="1" applyFill="1" applyBorder="1" applyAlignment="1">
      <alignment horizontal="left" vertical="center" wrapText="1"/>
    </xf>
    <xf numFmtId="0" fontId="17" fillId="0" borderId="11" xfId="0" applyFont="1" applyFill="1" applyBorder="1" applyAlignment="1">
      <alignment horizontal="left" vertical="top" wrapText="1"/>
    </xf>
    <xf numFmtId="0" fontId="17" fillId="0" borderId="12" xfId="0" applyFont="1" applyFill="1" applyBorder="1" applyAlignment="1">
      <alignment horizontal="center" vertical="top" wrapText="1"/>
    </xf>
    <xf numFmtId="0" fontId="18" fillId="0" borderId="13" xfId="0" applyFont="1" applyFill="1" applyBorder="1" applyAlignment="1">
      <alignment horizontal="center" vertical="top" wrapText="1"/>
    </xf>
    <xf numFmtId="0" fontId="18" fillId="0" borderId="14" xfId="0" applyFont="1" applyFill="1" applyBorder="1" applyAlignment="1">
      <alignment horizontal="center" vertical="top" wrapText="1"/>
    </xf>
    <xf numFmtId="0" fontId="11" fillId="0" borderId="11" xfId="0" applyFont="1" applyFill="1" applyBorder="1" applyAlignment="1">
      <alignment horizontal="center" vertical="center" wrapText="1"/>
    </xf>
    <xf numFmtId="0" fontId="10" fillId="0" borderId="11" xfId="0" applyFont="1" applyFill="1" applyBorder="1" applyAlignment="1">
      <alignment horizontal="left" vertical="center" wrapText="1"/>
    </xf>
    <xf numFmtId="0" fontId="21" fillId="0" borderId="11" xfId="0" applyFont="1" applyFill="1" applyBorder="1" applyAlignment="1">
      <alignment horizontal="left" vertical="center" wrapText="1"/>
    </xf>
    <xf numFmtId="1" fontId="10" fillId="0" borderId="11" xfId="0" applyNumberFormat="1" applyFont="1" applyFill="1" applyBorder="1" applyAlignment="1">
      <alignment horizontal="center" vertical="center" shrinkToFit="1"/>
    </xf>
    <xf numFmtId="0" fontId="22" fillId="0" borderId="11" xfId="0" applyFont="1" applyFill="1" applyBorder="1" applyAlignment="1">
      <alignment horizontal="left" vertical="top" wrapText="1"/>
    </xf>
    <xf numFmtId="0" fontId="22" fillId="0" borderId="1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20" fillId="0" borderId="11" xfId="0" applyFont="1" applyFill="1" applyBorder="1" applyAlignment="1">
      <alignment horizontal="left" vertical="center" wrapText="1"/>
    </xf>
    <xf numFmtId="0" fontId="23"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177" fontId="22" fillId="0" borderId="1" xfId="0" applyNumberFormat="1" applyFont="1" applyFill="1" applyBorder="1" applyAlignment="1">
      <alignment horizontal="left" vertical="center" wrapText="1" shrinkToFit="1"/>
    </xf>
    <xf numFmtId="0" fontId="25" fillId="0" borderId="11" xfId="0" applyFont="1" applyFill="1" applyBorder="1" applyAlignment="1">
      <alignment horizontal="center" vertical="center" wrapText="1"/>
    </xf>
    <xf numFmtId="177" fontId="22" fillId="0" borderId="1" xfId="0" applyNumberFormat="1" applyFont="1" applyFill="1" applyBorder="1" applyAlignment="1">
      <alignment horizontal="right" vertical="center" wrapText="1" shrinkToFit="1"/>
    </xf>
    <xf numFmtId="0" fontId="22" fillId="0" borderId="16"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2" fillId="0" borderId="17"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7" fillId="0" borderId="11" xfId="0" applyFont="1" applyFill="1" applyBorder="1" applyAlignment="1">
      <alignment horizontal="center" vertical="center" wrapText="1"/>
    </xf>
    <xf numFmtId="0" fontId="28" fillId="0" borderId="11" xfId="0" applyFont="1" applyFill="1" applyBorder="1" applyAlignment="1">
      <alignment horizontal="center" vertical="center" wrapText="1"/>
    </xf>
    <xf numFmtId="0" fontId="10" fillId="0" borderId="1" xfId="0" applyFont="1" applyBorder="1" applyAlignment="1">
      <alignment horizontal="center" vertical="center" wrapText="1"/>
    </xf>
    <xf numFmtId="0" fontId="27" fillId="0" borderId="16" xfId="0" applyFont="1" applyFill="1" applyBorder="1" applyAlignment="1">
      <alignment horizontal="center" vertical="center" wrapText="1"/>
    </xf>
    <xf numFmtId="0" fontId="27" fillId="0" borderId="17" xfId="0" applyFont="1" applyFill="1" applyBorder="1" applyAlignment="1">
      <alignment horizontal="center" vertical="center" wrapText="1"/>
    </xf>
    <xf numFmtId="0" fontId="28" fillId="0" borderId="16"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0" fillId="0" borderId="11" xfId="0"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29" fillId="0" borderId="1" xfId="0" applyFont="1" applyFill="1" applyBorder="1" applyAlignment="1">
      <alignment horizontal="center" vertical="center" wrapText="1"/>
    </xf>
    <xf numFmtId="4" fontId="11" fillId="0" borderId="1" xfId="0" applyNumberFormat="1" applyFont="1" applyFill="1" applyBorder="1" applyAlignment="1">
      <alignment horizontal="center" vertical="center" wrapText="1" shrinkToFit="1"/>
    </xf>
    <xf numFmtId="176" fontId="22" fillId="0" borderId="1" xfId="0" applyNumberFormat="1" applyFont="1" applyFill="1" applyBorder="1" applyAlignment="1">
      <alignment horizontal="center" vertical="center" wrapText="1"/>
    </xf>
    <xf numFmtId="0" fontId="29" fillId="0" borderId="1" xfId="0" applyFont="1" applyFill="1" applyBorder="1" applyAlignment="1">
      <alignment horizontal="left" vertical="center" wrapText="1"/>
    </xf>
    <xf numFmtId="0" fontId="22" fillId="0" borderId="0" xfId="0" applyFont="1" applyFill="1">
      <alignment vertical="center"/>
    </xf>
    <xf numFmtId="0" fontId="22" fillId="0" borderId="1" xfId="0" applyFont="1" applyFill="1" applyBorder="1" applyAlignment="1">
      <alignment horizontal="center" vertical="center" wrapText="1" shrinkToFit="1"/>
    </xf>
    <xf numFmtId="0" fontId="22" fillId="0" borderId="1" xfId="0" applyFont="1" applyFill="1" applyBorder="1" applyAlignment="1" applyProtection="1">
      <alignment horizontal="center" vertical="center" wrapText="1"/>
    </xf>
    <xf numFmtId="0" fontId="23" fillId="0" borderId="1" xfId="0" applyFont="1" applyFill="1" applyBorder="1" applyAlignment="1">
      <alignment vertical="center" wrapText="1"/>
    </xf>
    <xf numFmtId="177" fontId="24" fillId="0" borderId="1" xfId="0" applyNumberFormat="1" applyFont="1" applyFill="1" applyBorder="1" applyAlignment="1">
      <alignment horizontal="center" vertical="center" wrapText="1"/>
    </xf>
    <xf numFmtId="0" fontId="23" fillId="0" borderId="18" xfId="0" applyFont="1" applyFill="1" applyBorder="1" applyAlignment="1">
      <alignment vertical="center" wrapText="1"/>
    </xf>
    <xf numFmtId="0" fontId="17" fillId="0" borderId="13" xfId="0" applyFont="1" applyFill="1" applyBorder="1" applyAlignment="1">
      <alignment horizontal="center" vertical="top" wrapText="1"/>
    </xf>
    <xf numFmtId="0" fontId="17" fillId="0" borderId="14" xfId="0" applyFont="1" applyFill="1" applyBorder="1" applyAlignment="1">
      <alignment horizontal="center" vertical="top" wrapText="1"/>
    </xf>
    <xf numFmtId="1" fontId="22" fillId="0" borderId="11" xfId="0" applyNumberFormat="1" applyFont="1" applyFill="1" applyBorder="1" applyAlignment="1">
      <alignment horizontal="center" vertical="center" shrinkToFit="1"/>
    </xf>
    <xf numFmtId="0" fontId="20" fillId="0" borderId="11" xfId="0" applyFont="1" applyFill="1" applyBorder="1" applyAlignment="1">
      <alignment horizontal="center" vertical="center" wrapText="1"/>
    </xf>
    <xf numFmtId="49" fontId="22" fillId="0" borderId="11" xfId="0" applyNumberFormat="1" applyFont="1" applyFill="1" applyBorder="1" applyAlignment="1">
      <alignment horizontal="center" vertical="center" wrapText="1"/>
    </xf>
    <xf numFmtId="49" fontId="20" fillId="0" borderId="11" xfId="0" applyNumberFormat="1" applyFont="1" applyFill="1" applyBorder="1" applyAlignment="1">
      <alignment horizontal="center" vertical="center" wrapText="1"/>
    </xf>
    <xf numFmtId="0" fontId="19" fillId="0" borderId="11" xfId="0" applyNumberFormat="1" applyFont="1" applyFill="1" applyBorder="1" applyAlignment="1">
      <alignment horizontal="center" vertical="center" wrapText="1"/>
    </xf>
    <xf numFmtId="0" fontId="20" fillId="0" borderId="11" xfId="0" applyNumberFormat="1" applyFont="1" applyFill="1" applyBorder="1" applyAlignment="1">
      <alignment horizontal="center" vertical="center" wrapText="1"/>
    </xf>
    <xf numFmtId="1" fontId="10" fillId="0" borderId="11" xfId="0" applyNumberFormat="1" applyFont="1" applyFill="1" applyBorder="1" applyAlignment="1">
      <alignment horizontal="center" vertical="center" wrapText="1" shrinkToFit="1"/>
    </xf>
    <xf numFmtId="1" fontId="10" fillId="0" borderId="16" xfId="0" applyNumberFormat="1" applyFont="1" applyFill="1" applyBorder="1" applyAlignment="1">
      <alignment horizontal="center" vertical="center" wrapText="1" shrinkToFit="1"/>
    </xf>
    <xf numFmtId="0" fontId="11" fillId="0" borderId="16"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22" fillId="0" borderId="1" xfId="0" applyFont="1" applyFill="1" applyBorder="1" applyAlignment="1">
      <alignment horizontal="right" vertical="top" wrapText="1" indent="2"/>
    </xf>
    <xf numFmtId="0" fontId="30" fillId="0" borderId="1" xfId="0" applyFont="1" applyFill="1" applyBorder="1" applyAlignment="1">
      <alignment vertical="center" wrapText="1"/>
    </xf>
    <xf numFmtId="0" fontId="31" fillId="0" borderId="1" xfId="0" applyFont="1" applyFill="1" applyBorder="1" applyAlignment="1">
      <alignment horizontal="center" vertical="center" wrapText="1"/>
    </xf>
    <xf numFmtId="0" fontId="0" fillId="0" borderId="1" xfId="0" applyFont="1" applyFill="1" applyBorder="1">
      <alignment vertical="center"/>
    </xf>
    <xf numFmtId="0" fontId="30" fillId="0" borderId="4" xfId="0" applyFont="1" applyFill="1" applyBorder="1" applyAlignment="1">
      <alignment vertical="center" wrapText="1"/>
    </xf>
    <xf numFmtId="0" fontId="22" fillId="0" borderId="4" xfId="0" applyFont="1" applyFill="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Fill="1" applyBorder="1">
      <alignment vertical="center"/>
    </xf>
    <xf numFmtId="0" fontId="10" fillId="0" borderId="1" xfId="0" applyFont="1" applyFill="1" applyBorder="1">
      <alignment vertical="center"/>
    </xf>
    <xf numFmtId="0" fontId="26" fillId="0" borderId="18" xfId="0" applyFont="1" applyFill="1" applyBorder="1" applyAlignment="1">
      <alignment horizontal="left" vertical="center" wrapText="1"/>
    </xf>
    <xf numFmtId="0" fontId="26" fillId="0" borderId="1" xfId="0" applyFont="1" applyFill="1" applyBorder="1" applyAlignment="1">
      <alignment vertical="center" wrapText="1"/>
    </xf>
    <xf numFmtId="0" fontId="26" fillId="0" borderId="4" xfId="0" applyFont="1" applyFill="1" applyBorder="1" applyAlignment="1">
      <alignment horizontal="left" vertical="center" wrapText="1"/>
    </xf>
    <xf numFmtId="0" fontId="22" fillId="0" borderId="1" xfId="0" applyFont="1" applyFill="1" applyBorder="1" applyAlignment="1">
      <alignment horizontal="left" vertical="center" wrapText="1"/>
    </xf>
    <xf numFmtId="0" fontId="32" fillId="0"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33" fillId="0" borderId="0" xfId="0" applyFont="1" applyFill="1" applyBorder="1" applyAlignment="1">
      <alignment horizontal="left" vertical="top" wrapText="1" indent="4"/>
    </xf>
    <xf numFmtId="0" fontId="34" fillId="0" borderId="0" xfId="0" applyFont="1" applyFill="1" applyBorder="1" applyAlignment="1">
      <alignment horizontal="right" vertical="top" wrapText="1" indent="2"/>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10" xfId="48"/>
    <cellStyle name="40% - 强调文字颜色 6" xfId="49" builtinId="51"/>
    <cellStyle name="60% - 强调文字颜色 6" xfId="50" builtinId="52"/>
    <cellStyle name="常规 10 6" xfId="51"/>
    <cellStyle name="常规 11 2" xfId="52"/>
    <cellStyle name="常规 3"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3</xdr:row>
      <xdr:rowOff>177477</xdr:rowOff>
    </xdr:from>
    <xdr:to>
      <xdr:col>6</xdr:col>
      <xdr:colOff>238568</xdr:colOff>
      <xdr:row>4</xdr:row>
      <xdr:rowOff>100409</xdr:rowOff>
    </xdr:to>
    <xdr:pic>
      <xdr:nvPicPr>
        <xdr:cNvPr id="2" name="rect"/>
        <xdr:cNvPicPr/>
      </xdr:nvPicPr>
      <xdr:blipFill>
        <a:blip r:embed="rId1"/>
        <a:srcRect/>
        <a:stretch>
          <a:fillRect/>
        </a:stretch>
      </xdr:blipFill>
      <xdr:spPr>
        <a:xfrm>
          <a:off x="0" y="5425440"/>
          <a:ext cx="9525000" cy="208915"/>
        </a:xfrm>
        <a:prstGeom prst="rect">
          <a:avLst/>
        </a:prstGeom>
        <a:noFill/>
        <a:ln>
          <a:noFill/>
        </a:ln>
        <a:effectLst/>
      </xdr:spPr>
    </xdr:pic>
    <xdr:clientData/>
  </xdr:twoCellAnchor>
  <xdr:twoCellAnchor>
    <xdr:from>
      <xdr:col>0</xdr:col>
      <xdr:colOff>0</xdr:colOff>
      <xdr:row>5</xdr:row>
      <xdr:rowOff>0</xdr:rowOff>
    </xdr:from>
    <xdr:to>
      <xdr:col>4</xdr:col>
      <xdr:colOff>660547</xdr:colOff>
      <xdr:row>8</xdr:row>
      <xdr:rowOff>74810</xdr:rowOff>
    </xdr:to>
    <xdr:pic>
      <xdr:nvPicPr>
        <xdr:cNvPr id="3" name="rect"/>
        <xdr:cNvPicPr/>
      </xdr:nvPicPr>
      <xdr:blipFill>
        <a:blip r:embed="rId2"/>
        <a:srcRect/>
        <a:stretch>
          <a:fillRect/>
        </a:stretch>
      </xdr:blipFill>
      <xdr:spPr>
        <a:xfrm>
          <a:off x="0" y="5812790"/>
          <a:ext cx="8772525" cy="553085"/>
        </a:xfrm>
        <a:prstGeom prst="rect">
          <a:avLst/>
        </a:prstGeom>
        <a:noFill/>
        <a:ln>
          <a:noFill/>
        </a:ln>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selection activeCell="H3" sqref="H3"/>
    </sheetView>
  </sheetViews>
  <sheetFormatPr defaultColWidth="9" defaultRowHeight="12.75" outlineLevelRow="6"/>
  <cols>
    <col min="1" max="1" width="117.5" customWidth="1"/>
  </cols>
  <sheetData>
    <row r="1" ht="92.25" customHeight="1" spans="1:1">
      <c r="A1" s="122" t="s">
        <v>0</v>
      </c>
    </row>
    <row r="2" ht="24.75" customHeight="1" spans="1:1">
      <c r="A2" s="123" t="s">
        <v>1</v>
      </c>
    </row>
    <row r="3" ht="296.25" customHeight="1" spans="1:1">
      <c r="A3" s="124" t="s">
        <v>2</v>
      </c>
    </row>
    <row r="4" ht="22.5" customHeight="1" spans="1:1">
      <c r="A4" s="125" t="s">
        <v>3</v>
      </c>
    </row>
    <row r="5" ht="21.95" customHeight="1"/>
    <row r="6" ht="21.95" customHeight="1"/>
    <row r="7" ht="3" customHeight="1"/>
  </sheetData>
  <pageMargins left="0.7" right="0.7" top="0.75" bottom="0.75" header="0.3" footer="0.3"/>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7"/>
  <sheetViews>
    <sheetView tabSelected="1" zoomScale="150" zoomScaleNormal="150" workbookViewId="0">
      <selection activeCell="C14" sqref="C14"/>
    </sheetView>
  </sheetViews>
  <sheetFormatPr defaultColWidth="9" defaultRowHeight="12.75" outlineLevelCol="7"/>
  <cols>
    <col min="1" max="1" width="7.5" style="37" customWidth="1"/>
    <col min="2" max="2" width="21.8333333333333" style="37" customWidth="1"/>
    <col min="3" max="3" width="29" style="37" customWidth="1"/>
    <col min="4" max="4" width="24" style="38" customWidth="1"/>
    <col min="5" max="5" width="10.1666666666667" style="37" customWidth="1"/>
    <col min="6" max="6" width="15.6666666666667" style="39" customWidth="1"/>
    <col min="7" max="7" width="15.6666666666667" style="35" customWidth="1"/>
    <col min="8" max="8" width="7.83333333333333" style="37" customWidth="1"/>
    <col min="9" max="9" width="4.16666666666667" style="37" customWidth="1"/>
    <col min="10" max="16384" width="9" style="37"/>
  </cols>
  <sheetData>
    <row r="1" spans="1:1">
      <c r="A1" s="40" t="s">
        <v>4</v>
      </c>
    </row>
    <row r="2" ht="57.95" customHeight="1" spans="1:8">
      <c r="A2" s="41" t="s">
        <v>5</v>
      </c>
      <c r="B2" s="42"/>
      <c r="C2" s="42"/>
      <c r="D2" s="42"/>
      <c r="E2" s="42"/>
      <c r="F2" s="43"/>
      <c r="G2" s="42"/>
      <c r="H2" s="42"/>
    </row>
    <row r="3" ht="72" spans="1:8">
      <c r="A3" s="44" t="s">
        <v>6</v>
      </c>
      <c r="B3" s="44" t="s">
        <v>7</v>
      </c>
      <c r="C3" s="44" t="s">
        <v>8</v>
      </c>
      <c r="D3" s="44" t="s">
        <v>9</v>
      </c>
      <c r="E3" s="45" t="s">
        <v>10</v>
      </c>
      <c r="F3" s="44" t="s">
        <v>11</v>
      </c>
      <c r="G3" s="46" t="s">
        <v>12</v>
      </c>
      <c r="H3" s="47" t="s">
        <v>13</v>
      </c>
    </row>
    <row r="4" ht="21" customHeight="1" spans="1:8">
      <c r="A4" s="48" t="s">
        <v>14</v>
      </c>
      <c r="B4" s="49"/>
      <c r="C4" s="49"/>
      <c r="D4" s="49"/>
      <c r="E4" s="50"/>
      <c r="F4" s="51">
        <f>F5+F28+F112</f>
        <v>256240000</v>
      </c>
      <c r="G4" s="52"/>
      <c r="H4" s="53"/>
    </row>
    <row r="5" ht="21.95" customHeight="1" spans="1:8">
      <c r="A5" s="54" t="s">
        <v>15</v>
      </c>
      <c r="B5" s="55" t="s">
        <v>16</v>
      </c>
      <c r="C5" s="56"/>
      <c r="D5" s="56"/>
      <c r="E5" s="57"/>
      <c r="F5" s="58">
        <f>SUM(F6:F27)</f>
        <v>52131199</v>
      </c>
      <c r="G5" s="59"/>
      <c r="H5" s="60"/>
    </row>
    <row r="6" s="35" customFormat="1" ht="27" customHeight="1" spans="1:8">
      <c r="A6" s="61">
        <v>1</v>
      </c>
      <c r="B6" s="62" t="s">
        <v>17</v>
      </c>
      <c r="C6" s="63" t="s">
        <v>17</v>
      </c>
      <c r="D6" s="64" t="s">
        <v>18</v>
      </c>
      <c r="E6" s="65" t="s">
        <v>19</v>
      </c>
      <c r="F6" s="66">
        <v>100000</v>
      </c>
      <c r="G6" s="64" t="s">
        <v>20</v>
      </c>
      <c r="H6" s="67"/>
    </row>
    <row r="7" s="35" customFormat="1" ht="15.95" customHeight="1" spans="1:8">
      <c r="A7" s="61">
        <v>2</v>
      </c>
      <c r="B7" s="62" t="s">
        <v>21</v>
      </c>
      <c r="C7" s="68" t="s">
        <v>22</v>
      </c>
      <c r="D7" s="68" t="s">
        <v>23</v>
      </c>
      <c r="E7" s="68" t="s">
        <v>24</v>
      </c>
      <c r="F7" s="69">
        <v>350000</v>
      </c>
      <c r="G7" s="68" t="s">
        <v>25</v>
      </c>
      <c r="H7" s="64"/>
    </row>
    <row r="8" s="35" customFormat="1" ht="15.95" customHeight="1" spans="1:8">
      <c r="A8" s="61">
        <v>3</v>
      </c>
      <c r="B8" s="62"/>
      <c r="C8" s="68" t="s">
        <v>26</v>
      </c>
      <c r="D8" s="68" t="s">
        <v>27</v>
      </c>
      <c r="E8" s="68" t="s">
        <v>19</v>
      </c>
      <c r="F8" s="69">
        <v>45000</v>
      </c>
      <c r="G8" s="68" t="s">
        <v>28</v>
      </c>
      <c r="H8" s="64"/>
    </row>
    <row r="9" s="35" customFormat="1" ht="15.95" customHeight="1" spans="1:8">
      <c r="A9" s="61">
        <v>4</v>
      </c>
      <c r="B9" s="62"/>
      <c r="C9" s="68" t="s">
        <v>29</v>
      </c>
      <c r="D9" s="68" t="s">
        <v>30</v>
      </c>
      <c r="E9" s="68" t="s">
        <v>19</v>
      </c>
      <c r="F9" s="69">
        <v>250000</v>
      </c>
      <c r="G9" s="68" t="s">
        <v>31</v>
      </c>
      <c r="H9" s="64"/>
    </row>
    <row r="10" s="35" customFormat="1" ht="15.95" customHeight="1" spans="1:8">
      <c r="A10" s="61">
        <v>5</v>
      </c>
      <c r="B10" s="62"/>
      <c r="C10" s="68" t="s">
        <v>32</v>
      </c>
      <c r="D10" s="68" t="s">
        <v>33</v>
      </c>
      <c r="E10" s="68" t="s">
        <v>19</v>
      </c>
      <c r="F10" s="69">
        <v>130000</v>
      </c>
      <c r="G10" s="68" t="s">
        <v>34</v>
      </c>
      <c r="H10" s="64"/>
    </row>
    <row r="11" s="35" customFormat="1" ht="15.95" customHeight="1" spans="1:8">
      <c r="A11" s="61">
        <v>6</v>
      </c>
      <c r="B11" s="62"/>
      <c r="C11" s="68" t="s">
        <v>35</v>
      </c>
      <c r="D11" s="68" t="s">
        <v>36</v>
      </c>
      <c r="E11" s="68" t="s">
        <v>19</v>
      </c>
      <c r="F11" s="69">
        <v>230000</v>
      </c>
      <c r="G11" s="68" t="s">
        <v>37</v>
      </c>
      <c r="H11" s="64"/>
    </row>
    <row r="12" s="35" customFormat="1" ht="15.95" customHeight="1" spans="1:8">
      <c r="A12" s="61">
        <v>7</v>
      </c>
      <c r="B12" s="62"/>
      <c r="C12" s="68" t="s">
        <v>38</v>
      </c>
      <c r="D12" s="68" t="s">
        <v>39</v>
      </c>
      <c r="E12" s="68" t="s">
        <v>19</v>
      </c>
      <c r="F12" s="69">
        <v>400000</v>
      </c>
      <c r="G12" s="68" t="s">
        <v>28</v>
      </c>
      <c r="H12" s="64"/>
    </row>
    <row r="13" s="35" customFormat="1" ht="15.95" customHeight="1" spans="1:8">
      <c r="A13" s="61">
        <v>8</v>
      </c>
      <c r="B13" s="62"/>
      <c r="C13" s="68" t="s">
        <v>40</v>
      </c>
      <c r="D13" s="68" t="s">
        <v>41</v>
      </c>
      <c r="E13" s="68" t="s">
        <v>19</v>
      </c>
      <c r="F13" s="69">
        <v>220000</v>
      </c>
      <c r="G13" s="68" t="s">
        <v>42</v>
      </c>
      <c r="H13" s="64"/>
    </row>
    <row r="14" s="35" customFormat="1" ht="15.95" customHeight="1" spans="1:8">
      <c r="A14" s="61">
        <v>9</v>
      </c>
      <c r="B14" s="63" t="s">
        <v>43</v>
      </c>
      <c r="C14" s="64" t="s">
        <v>44</v>
      </c>
      <c r="D14" s="64" t="s">
        <v>45</v>
      </c>
      <c r="E14" s="64" t="s">
        <v>46</v>
      </c>
      <c r="F14" s="69">
        <v>10000000</v>
      </c>
      <c r="G14" s="70" t="s">
        <v>47</v>
      </c>
      <c r="H14" s="64"/>
    </row>
    <row r="15" s="35" customFormat="1" ht="15.95" customHeight="1" spans="1:8">
      <c r="A15" s="61">
        <v>10</v>
      </c>
      <c r="B15" s="63"/>
      <c r="C15" s="64" t="s">
        <v>48</v>
      </c>
      <c r="D15" s="64" t="s">
        <v>49</v>
      </c>
      <c r="E15" s="64" t="s">
        <v>46</v>
      </c>
      <c r="F15" s="69">
        <v>10000000</v>
      </c>
      <c r="G15" s="70" t="s">
        <v>50</v>
      </c>
      <c r="H15" s="64"/>
    </row>
    <row r="16" s="35" customFormat="1" ht="15.95" customHeight="1" spans="1:8">
      <c r="A16" s="61">
        <v>11</v>
      </c>
      <c r="B16" s="71"/>
      <c r="C16" s="64" t="s">
        <v>51</v>
      </c>
      <c r="D16" s="64" t="s">
        <v>52</v>
      </c>
      <c r="E16" s="64" t="s">
        <v>46</v>
      </c>
      <c r="F16" s="69">
        <v>5000000</v>
      </c>
      <c r="G16" s="70" t="s">
        <v>53</v>
      </c>
      <c r="H16" s="64"/>
    </row>
    <row r="17" s="35" customFormat="1" ht="15.95" customHeight="1" spans="1:8">
      <c r="A17" s="61">
        <v>12</v>
      </c>
      <c r="B17" s="63" t="s">
        <v>54</v>
      </c>
      <c r="C17" s="64" t="s">
        <v>55</v>
      </c>
      <c r="D17" s="64" t="s">
        <v>56</v>
      </c>
      <c r="E17" s="64" t="s">
        <v>46</v>
      </c>
      <c r="F17" s="69">
        <v>3000000</v>
      </c>
      <c r="G17" s="72" t="s">
        <v>57</v>
      </c>
      <c r="H17" s="64"/>
    </row>
    <row r="18" s="35" customFormat="1" ht="15.95" customHeight="1" spans="1:8">
      <c r="A18" s="61">
        <v>13</v>
      </c>
      <c r="B18" s="73" t="s">
        <v>58</v>
      </c>
      <c r="C18" s="74" t="s">
        <v>59</v>
      </c>
      <c r="D18" s="74" t="s">
        <v>60</v>
      </c>
      <c r="E18" s="68" t="s">
        <v>61</v>
      </c>
      <c r="F18" s="69">
        <v>3205980</v>
      </c>
      <c r="G18" s="74" t="s">
        <v>62</v>
      </c>
      <c r="H18" s="64"/>
    </row>
    <row r="19" s="35" customFormat="1" ht="15.95" customHeight="1" spans="1:8">
      <c r="A19" s="61">
        <v>14</v>
      </c>
      <c r="B19" s="75"/>
      <c r="C19" s="74" t="s">
        <v>63</v>
      </c>
      <c r="D19" s="74" t="s">
        <v>64</v>
      </c>
      <c r="E19" s="68" t="s">
        <v>61</v>
      </c>
      <c r="F19" s="69">
        <v>1516140</v>
      </c>
      <c r="G19" s="74" t="s">
        <v>65</v>
      </c>
      <c r="H19" s="64"/>
    </row>
    <row r="20" s="35" customFormat="1" ht="15.95" customHeight="1" spans="1:8">
      <c r="A20" s="61">
        <v>15</v>
      </c>
      <c r="B20" s="75"/>
      <c r="C20" s="74" t="s">
        <v>66</v>
      </c>
      <c r="D20" s="74" t="s">
        <v>67</v>
      </c>
      <c r="E20" s="68" t="s">
        <v>61</v>
      </c>
      <c r="F20" s="69">
        <v>2200000</v>
      </c>
      <c r="G20" s="74" t="s">
        <v>68</v>
      </c>
      <c r="H20" s="64"/>
    </row>
    <row r="21" s="35" customFormat="1" ht="15.95" customHeight="1" spans="1:8">
      <c r="A21" s="61">
        <v>16</v>
      </c>
      <c r="B21" s="75"/>
      <c r="C21" s="74" t="s">
        <v>69</v>
      </c>
      <c r="D21" s="74" t="s">
        <v>70</v>
      </c>
      <c r="E21" s="68" t="s">
        <v>61</v>
      </c>
      <c r="F21" s="69">
        <v>745380</v>
      </c>
      <c r="G21" s="74" t="s">
        <v>71</v>
      </c>
      <c r="H21" s="64"/>
    </row>
    <row r="22" s="35" customFormat="1" ht="15.95" customHeight="1" spans="1:8">
      <c r="A22" s="61">
        <v>17</v>
      </c>
      <c r="B22" s="76"/>
      <c r="C22" s="74" t="s">
        <v>72</v>
      </c>
      <c r="D22" s="74" t="s">
        <v>73</v>
      </c>
      <c r="E22" s="68" t="s">
        <v>61</v>
      </c>
      <c r="F22" s="69">
        <v>432500</v>
      </c>
      <c r="G22" s="74" t="s">
        <v>74</v>
      </c>
      <c r="H22" s="64"/>
    </row>
    <row r="23" s="35" customFormat="1" ht="15.95" customHeight="1" spans="1:8">
      <c r="A23" s="61">
        <v>18</v>
      </c>
      <c r="B23" s="77" t="s">
        <v>75</v>
      </c>
      <c r="C23" s="77" t="s">
        <v>76</v>
      </c>
      <c r="D23" s="78" t="s">
        <v>77</v>
      </c>
      <c r="E23" s="78" t="s">
        <v>78</v>
      </c>
      <c r="F23" s="69">
        <v>3452899</v>
      </c>
      <c r="G23" s="79" t="s">
        <v>79</v>
      </c>
      <c r="H23" s="64"/>
    </row>
    <row r="24" s="35" customFormat="1" ht="15.95" customHeight="1" spans="1:8">
      <c r="A24" s="61">
        <v>19</v>
      </c>
      <c r="B24" s="80" t="s">
        <v>80</v>
      </c>
      <c r="C24" s="77" t="s">
        <v>81</v>
      </c>
      <c r="D24" s="78" t="s">
        <v>82</v>
      </c>
      <c r="E24" s="78" t="s">
        <v>83</v>
      </c>
      <c r="F24" s="69">
        <v>7300800</v>
      </c>
      <c r="G24" s="79" t="s">
        <v>84</v>
      </c>
      <c r="H24" s="64"/>
    </row>
    <row r="25" s="35" customFormat="1" ht="15.95" customHeight="1" spans="1:8">
      <c r="A25" s="61">
        <v>20</v>
      </c>
      <c r="B25" s="81"/>
      <c r="C25" s="77" t="s">
        <v>85</v>
      </c>
      <c r="D25" s="78" t="s">
        <v>86</v>
      </c>
      <c r="E25" s="78" t="s">
        <v>83</v>
      </c>
      <c r="F25" s="69">
        <v>1828000</v>
      </c>
      <c r="G25" s="79" t="s">
        <v>87</v>
      </c>
      <c r="H25" s="64"/>
    </row>
    <row r="26" s="35" customFormat="1" ht="15.95" customHeight="1" spans="1:8">
      <c r="A26" s="61">
        <v>21</v>
      </c>
      <c r="B26" s="81"/>
      <c r="C26" s="77" t="s">
        <v>88</v>
      </c>
      <c r="D26" s="78" t="s">
        <v>89</v>
      </c>
      <c r="E26" s="78" t="s">
        <v>83</v>
      </c>
      <c r="F26" s="69">
        <v>1528800</v>
      </c>
      <c r="G26" s="79" t="s">
        <v>90</v>
      </c>
      <c r="H26" s="64"/>
    </row>
    <row r="27" s="35" customFormat="1" ht="15.95" customHeight="1" spans="1:8">
      <c r="A27" s="61">
        <v>22</v>
      </c>
      <c r="B27" s="80" t="s">
        <v>91</v>
      </c>
      <c r="C27" s="80" t="s">
        <v>92</v>
      </c>
      <c r="D27" s="82" t="s">
        <v>93</v>
      </c>
      <c r="E27" s="78" t="s">
        <v>83</v>
      </c>
      <c r="F27" s="69">
        <v>195700</v>
      </c>
      <c r="G27" s="79" t="s">
        <v>94</v>
      </c>
      <c r="H27" s="64"/>
    </row>
    <row r="28" s="35" customFormat="1" ht="18" spans="1:8">
      <c r="A28" s="54" t="s">
        <v>95</v>
      </c>
      <c r="B28" s="55" t="s">
        <v>16</v>
      </c>
      <c r="C28" s="56"/>
      <c r="D28" s="56"/>
      <c r="E28" s="57"/>
      <c r="F28" s="83">
        <f>SUM(F29:F111)</f>
        <v>162235000</v>
      </c>
      <c r="G28" s="67"/>
      <c r="H28" s="67"/>
    </row>
    <row r="29" s="36" customFormat="1" ht="41.1" customHeight="1" spans="1:8">
      <c r="A29" s="61">
        <v>1</v>
      </c>
      <c r="B29" s="63" t="s">
        <v>96</v>
      </c>
      <c r="C29" s="63" t="s">
        <v>97</v>
      </c>
      <c r="D29" s="84" t="s">
        <v>98</v>
      </c>
      <c r="E29" s="63" t="s">
        <v>19</v>
      </c>
      <c r="F29" s="58">
        <v>1000000</v>
      </c>
      <c r="G29" s="84"/>
      <c r="H29" s="84"/>
    </row>
    <row r="30" s="36" customFormat="1" ht="21" customHeight="1" spans="1:8">
      <c r="A30" s="61">
        <v>2</v>
      </c>
      <c r="B30" s="84"/>
      <c r="C30" s="63" t="s">
        <v>99</v>
      </c>
      <c r="D30" s="84" t="s">
        <v>100</v>
      </c>
      <c r="E30" s="63" t="s">
        <v>19</v>
      </c>
      <c r="F30" s="58">
        <v>1000000</v>
      </c>
      <c r="G30" s="84"/>
      <c r="H30" s="84"/>
    </row>
    <row r="31" s="36" customFormat="1" ht="21" customHeight="1" spans="1:8">
      <c r="A31" s="61">
        <v>3</v>
      </c>
      <c r="B31" s="84"/>
      <c r="C31" s="63" t="s">
        <v>101</v>
      </c>
      <c r="D31" s="84" t="s">
        <v>102</v>
      </c>
      <c r="E31" s="63" t="s">
        <v>19</v>
      </c>
      <c r="F31" s="58">
        <v>1000000</v>
      </c>
      <c r="G31" s="84"/>
      <c r="H31" s="84"/>
    </row>
    <row r="32" s="36" customFormat="1" ht="21" customHeight="1" spans="1:8">
      <c r="A32" s="61">
        <v>4</v>
      </c>
      <c r="B32" s="62" t="s">
        <v>103</v>
      </c>
      <c r="C32" s="64" t="s">
        <v>104</v>
      </c>
      <c r="D32" s="64" t="s">
        <v>105</v>
      </c>
      <c r="E32" s="68" t="s">
        <v>19</v>
      </c>
      <c r="F32" s="85">
        <v>1100000</v>
      </c>
      <c r="G32" s="86" t="s">
        <v>106</v>
      </c>
      <c r="H32" s="64"/>
    </row>
    <row r="33" s="36" customFormat="1" ht="21" customHeight="1" spans="1:8">
      <c r="A33" s="61">
        <v>5</v>
      </c>
      <c r="B33" s="84"/>
      <c r="C33" s="64" t="s">
        <v>107</v>
      </c>
      <c r="D33" s="64" t="s">
        <v>108</v>
      </c>
      <c r="E33" s="68" t="s">
        <v>19</v>
      </c>
      <c r="F33" s="85">
        <v>350000</v>
      </c>
      <c r="G33" s="86" t="s">
        <v>109</v>
      </c>
      <c r="H33" s="64"/>
    </row>
    <row r="34" s="36" customFormat="1" ht="21" customHeight="1" spans="1:8">
      <c r="A34" s="61">
        <v>6</v>
      </c>
      <c r="B34" s="84"/>
      <c r="C34" s="64" t="s">
        <v>110</v>
      </c>
      <c r="D34" s="64" t="s">
        <v>111</v>
      </c>
      <c r="E34" s="68" t="s">
        <v>19</v>
      </c>
      <c r="F34" s="85">
        <v>200000</v>
      </c>
      <c r="G34" s="86" t="s">
        <v>112</v>
      </c>
      <c r="H34" s="64"/>
    </row>
    <row r="35" s="36" customFormat="1" ht="21" customHeight="1" spans="1:8">
      <c r="A35" s="61">
        <v>7</v>
      </c>
      <c r="B35" s="84"/>
      <c r="C35" s="64" t="s">
        <v>113</v>
      </c>
      <c r="D35" s="64" t="s">
        <v>114</v>
      </c>
      <c r="E35" s="68" t="s">
        <v>19</v>
      </c>
      <c r="F35" s="85">
        <v>3200000</v>
      </c>
      <c r="G35" s="86" t="s">
        <v>115</v>
      </c>
      <c r="H35" s="64"/>
    </row>
    <row r="36" s="36" customFormat="1" ht="21" customHeight="1" spans="1:8">
      <c r="A36" s="61">
        <v>8</v>
      </c>
      <c r="B36" s="84"/>
      <c r="C36" s="64" t="s">
        <v>116</v>
      </c>
      <c r="D36" s="64" t="s">
        <v>117</v>
      </c>
      <c r="E36" s="68" t="s">
        <v>19</v>
      </c>
      <c r="F36" s="85">
        <v>1900000</v>
      </c>
      <c r="G36" s="86" t="s">
        <v>118</v>
      </c>
      <c r="H36" s="64"/>
    </row>
    <row r="37" s="36" customFormat="1" ht="21" customHeight="1" spans="1:8">
      <c r="A37" s="61">
        <v>9</v>
      </c>
      <c r="B37" s="84"/>
      <c r="C37" s="64" t="s">
        <v>119</v>
      </c>
      <c r="D37" s="64" t="s">
        <v>120</v>
      </c>
      <c r="E37" s="68" t="s">
        <v>19</v>
      </c>
      <c r="F37" s="85">
        <v>1100000</v>
      </c>
      <c r="G37" s="86" t="s">
        <v>121</v>
      </c>
      <c r="H37" s="64"/>
    </row>
    <row r="38" s="36" customFormat="1" ht="21" customHeight="1" spans="1:8">
      <c r="A38" s="61">
        <v>10</v>
      </c>
      <c r="B38" s="84"/>
      <c r="C38" s="64" t="s">
        <v>122</v>
      </c>
      <c r="D38" s="64" t="s">
        <v>123</v>
      </c>
      <c r="E38" s="68" t="s">
        <v>19</v>
      </c>
      <c r="F38" s="85">
        <v>1000000</v>
      </c>
      <c r="G38" s="86" t="s">
        <v>124</v>
      </c>
      <c r="H38" s="64"/>
    </row>
    <row r="39" s="36" customFormat="1" ht="21" customHeight="1" spans="1:8">
      <c r="A39" s="61">
        <v>11</v>
      </c>
      <c r="B39" s="84"/>
      <c r="C39" s="64" t="s">
        <v>125</v>
      </c>
      <c r="D39" s="64" t="s">
        <v>126</v>
      </c>
      <c r="E39" s="68" t="s">
        <v>19</v>
      </c>
      <c r="F39" s="85">
        <v>2400000</v>
      </c>
      <c r="G39" s="86" t="s">
        <v>127</v>
      </c>
      <c r="H39" s="64"/>
    </row>
    <row r="40" s="36" customFormat="1" ht="21" customHeight="1" spans="1:8">
      <c r="A40" s="61">
        <v>12</v>
      </c>
      <c r="B40" s="84"/>
      <c r="C40" s="64" t="s">
        <v>128</v>
      </c>
      <c r="D40" s="64" t="s">
        <v>129</v>
      </c>
      <c r="E40" s="68" t="s">
        <v>19</v>
      </c>
      <c r="F40" s="85">
        <v>1050000</v>
      </c>
      <c r="G40" s="86" t="s">
        <v>130</v>
      </c>
      <c r="H40" s="64"/>
    </row>
    <row r="41" s="36" customFormat="1" ht="21" customHeight="1" spans="1:8">
      <c r="A41" s="61">
        <v>13</v>
      </c>
      <c r="B41" s="84"/>
      <c r="C41" s="64" t="s">
        <v>131</v>
      </c>
      <c r="D41" s="64" t="s">
        <v>132</v>
      </c>
      <c r="E41" s="68" t="s">
        <v>19</v>
      </c>
      <c r="F41" s="85">
        <v>450000</v>
      </c>
      <c r="G41" s="86" t="s">
        <v>133</v>
      </c>
      <c r="H41" s="64"/>
    </row>
    <row r="42" s="36" customFormat="1" ht="21" customHeight="1" spans="1:8">
      <c r="A42" s="61">
        <v>14</v>
      </c>
      <c r="B42" s="84"/>
      <c r="C42" s="64" t="s">
        <v>134</v>
      </c>
      <c r="D42" s="64" t="s">
        <v>135</v>
      </c>
      <c r="E42" s="68" t="s">
        <v>19</v>
      </c>
      <c r="F42" s="85">
        <v>2950000</v>
      </c>
      <c r="G42" s="86" t="s">
        <v>136</v>
      </c>
      <c r="H42" s="64"/>
    </row>
    <row r="43" s="36" customFormat="1" ht="21" customHeight="1" spans="1:8">
      <c r="A43" s="61">
        <v>15</v>
      </c>
      <c r="B43" s="84"/>
      <c r="C43" s="64" t="s">
        <v>137</v>
      </c>
      <c r="D43" s="64" t="s">
        <v>138</v>
      </c>
      <c r="E43" s="68" t="s">
        <v>19</v>
      </c>
      <c r="F43" s="85">
        <v>800000</v>
      </c>
      <c r="G43" s="86" t="s">
        <v>139</v>
      </c>
      <c r="H43" s="64"/>
    </row>
    <row r="44" s="36" customFormat="1" ht="21" customHeight="1" spans="1:8">
      <c r="A44" s="61">
        <v>16</v>
      </c>
      <c r="B44" s="84"/>
      <c r="C44" s="64" t="s">
        <v>140</v>
      </c>
      <c r="D44" s="64" t="s">
        <v>141</v>
      </c>
      <c r="E44" s="68" t="s">
        <v>19</v>
      </c>
      <c r="F44" s="85">
        <v>3400000</v>
      </c>
      <c r="G44" s="86" t="s">
        <v>136</v>
      </c>
      <c r="H44" s="64"/>
    </row>
    <row r="45" s="36" customFormat="1" ht="21" customHeight="1" spans="1:8">
      <c r="A45" s="61">
        <v>17</v>
      </c>
      <c r="B45" s="84"/>
      <c r="C45" s="64" t="s">
        <v>142</v>
      </c>
      <c r="D45" s="64" t="s">
        <v>143</v>
      </c>
      <c r="E45" s="68" t="s">
        <v>19</v>
      </c>
      <c r="F45" s="85">
        <v>3250000</v>
      </c>
      <c r="G45" s="86" t="s">
        <v>144</v>
      </c>
      <c r="H45" s="64"/>
    </row>
    <row r="46" s="36" customFormat="1" ht="21" customHeight="1" spans="1:8">
      <c r="A46" s="61">
        <v>18</v>
      </c>
      <c r="B46" s="84"/>
      <c r="C46" s="64" t="s">
        <v>145</v>
      </c>
      <c r="D46" s="64" t="s">
        <v>146</v>
      </c>
      <c r="E46" s="68" t="s">
        <v>19</v>
      </c>
      <c r="F46" s="85">
        <v>850000</v>
      </c>
      <c r="G46" s="86" t="s">
        <v>147</v>
      </c>
      <c r="H46" s="64"/>
    </row>
    <row r="47" s="36" customFormat="1" ht="21" customHeight="1" spans="1:8">
      <c r="A47" s="61">
        <v>19</v>
      </c>
      <c r="B47" s="84"/>
      <c r="C47" s="64" t="s">
        <v>148</v>
      </c>
      <c r="D47" s="64" t="s">
        <v>149</v>
      </c>
      <c r="E47" s="68" t="s">
        <v>19</v>
      </c>
      <c r="F47" s="85">
        <v>1100000</v>
      </c>
      <c r="G47" s="86" t="s">
        <v>150</v>
      </c>
      <c r="H47" s="64"/>
    </row>
    <row r="48" s="36" customFormat="1" ht="21" customHeight="1" spans="1:8">
      <c r="A48" s="61">
        <v>20</v>
      </c>
      <c r="B48" s="84"/>
      <c r="C48" s="64" t="s">
        <v>151</v>
      </c>
      <c r="D48" s="64" t="s">
        <v>152</v>
      </c>
      <c r="E48" s="68" t="s">
        <v>19</v>
      </c>
      <c r="F48" s="85">
        <v>80000</v>
      </c>
      <c r="G48" s="86" t="s">
        <v>153</v>
      </c>
      <c r="H48" s="64"/>
    </row>
    <row r="49" s="36" customFormat="1" ht="21" customHeight="1" spans="1:8">
      <c r="A49" s="61">
        <v>21</v>
      </c>
      <c r="B49" s="84"/>
      <c r="C49" s="64" t="s">
        <v>154</v>
      </c>
      <c r="D49" s="64" t="s">
        <v>155</v>
      </c>
      <c r="E49" s="68" t="s">
        <v>19</v>
      </c>
      <c r="F49" s="85">
        <v>80000</v>
      </c>
      <c r="G49" s="86" t="s">
        <v>153</v>
      </c>
      <c r="H49" s="64"/>
    </row>
    <row r="50" s="36" customFormat="1" ht="21" customHeight="1" spans="1:8">
      <c r="A50" s="61">
        <v>22</v>
      </c>
      <c r="B50" s="84"/>
      <c r="C50" s="64" t="s">
        <v>156</v>
      </c>
      <c r="D50" s="64" t="s">
        <v>157</v>
      </c>
      <c r="E50" s="68" t="s">
        <v>19</v>
      </c>
      <c r="F50" s="85">
        <v>800000</v>
      </c>
      <c r="G50" s="86" t="s">
        <v>158</v>
      </c>
      <c r="H50" s="64"/>
    </row>
    <row r="51" s="36" customFormat="1" ht="21" customHeight="1" spans="1:8">
      <c r="A51" s="61">
        <v>23</v>
      </c>
      <c r="B51" s="84"/>
      <c r="C51" s="64" t="s">
        <v>159</v>
      </c>
      <c r="D51" s="64" t="s">
        <v>160</v>
      </c>
      <c r="E51" s="68" t="s">
        <v>19</v>
      </c>
      <c r="F51" s="85">
        <v>275000</v>
      </c>
      <c r="G51" s="86" t="s">
        <v>161</v>
      </c>
      <c r="H51" s="64"/>
    </row>
    <row r="52" s="36" customFormat="1" ht="21" customHeight="1" spans="1:8">
      <c r="A52" s="61">
        <v>24</v>
      </c>
      <c r="B52" s="84"/>
      <c r="C52" s="64" t="s">
        <v>162</v>
      </c>
      <c r="D52" s="64" t="s">
        <v>163</v>
      </c>
      <c r="E52" s="68" t="s">
        <v>19</v>
      </c>
      <c r="F52" s="85">
        <v>650000</v>
      </c>
      <c r="G52" s="86" t="s">
        <v>164</v>
      </c>
      <c r="H52" s="64"/>
    </row>
    <row r="53" s="36" customFormat="1" ht="21" customHeight="1" spans="1:8">
      <c r="A53" s="61">
        <v>25</v>
      </c>
      <c r="B53" s="84"/>
      <c r="C53" s="64" t="s">
        <v>165</v>
      </c>
      <c r="D53" s="64" t="s">
        <v>166</v>
      </c>
      <c r="E53" s="68" t="s">
        <v>19</v>
      </c>
      <c r="F53" s="85">
        <v>1640000</v>
      </c>
      <c r="G53" s="86" t="s">
        <v>167</v>
      </c>
      <c r="H53" s="64"/>
    </row>
    <row r="54" s="36" customFormat="1" ht="21" customHeight="1" spans="1:8">
      <c r="A54" s="61">
        <v>26</v>
      </c>
      <c r="B54" s="84"/>
      <c r="C54" s="64" t="s">
        <v>168</v>
      </c>
      <c r="D54" s="64" t="s">
        <v>169</v>
      </c>
      <c r="E54" s="68" t="s">
        <v>19</v>
      </c>
      <c r="F54" s="85">
        <v>2750000</v>
      </c>
      <c r="G54" s="86" t="s">
        <v>170</v>
      </c>
      <c r="H54" s="64"/>
    </row>
    <row r="55" s="36" customFormat="1" ht="21" customHeight="1" spans="1:8">
      <c r="A55" s="61">
        <v>27</v>
      </c>
      <c r="B55" s="84"/>
      <c r="C55" s="64" t="s">
        <v>171</v>
      </c>
      <c r="D55" s="64" t="s">
        <v>172</v>
      </c>
      <c r="E55" s="68" t="s">
        <v>19</v>
      </c>
      <c r="F55" s="85">
        <v>260000</v>
      </c>
      <c r="G55" s="86" t="s">
        <v>173</v>
      </c>
      <c r="H55" s="64"/>
    </row>
    <row r="56" s="36" customFormat="1" ht="21" customHeight="1" spans="1:8">
      <c r="A56" s="61">
        <v>28</v>
      </c>
      <c r="B56" s="84"/>
      <c r="C56" s="64" t="s">
        <v>174</v>
      </c>
      <c r="D56" s="64" t="s">
        <v>175</v>
      </c>
      <c r="E56" s="68" t="s">
        <v>19</v>
      </c>
      <c r="F56" s="85">
        <v>3150000</v>
      </c>
      <c r="G56" s="86" t="s">
        <v>176</v>
      </c>
      <c r="H56" s="64"/>
    </row>
    <row r="57" s="36" customFormat="1" ht="21" customHeight="1" spans="1:8">
      <c r="A57" s="61">
        <v>29</v>
      </c>
      <c r="B57" s="84"/>
      <c r="C57" s="64" t="s">
        <v>177</v>
      </c>
      <c r="D57" s="64" t="s">
        <v>178</v>
      </c>
      <c r="E57" s="68" t="s">
        <v>19</v>
      </c>
      <c r="F57" s="85">
        <v>1550000</v>
      </c>
      <c r="G57" s="86" t="s">
        <v>179</v>
      </c>
      <c r="H57" s="64"/>
    </row>
    <row r="58" s="36" customFormat="1" ht="21" customHeight="1" spans="1:8">
      <c r="A58" s="61">
        <v>30</v>
      </c>
      <c r="B58" s="84"/>
      <c r="C58" s="64" t="s">
        <v>180</v>
      </c>
      <c r="D58" s="64" t="s">
        <v>181</v>
      </c>
      <c r="E58" s="68" t="s">
        <v>19</v>
      </c>
      <c r="F58" s="85">
        <v>850000</v>
      </c>
      <c r="G58" s="86" t="s">
        <v>182</v>
      </c>
      <c r="H58" s="64"/>
    </row>
    <row r="59" s="36" customFormat="1" ht="21" customHeight="1" spans="1:8">
      <c r="A59" s="61">
        <v>31</v>
      </c>
      <c r="B59" s="84"/>
      <c r="C59" s="64" t="s">
        <v>183</v>
      </c>
      <c r="D59" s="64" t="s">
        <v>184</v>
      </c>
      <c r="E59" s="68" t="s">
        <v>19</v>
      </c>
      <c r="F59" s="85">
        <v>1500000</v>
      </c>
      <c r="G59" s="86" t="s">
        <v>185</v>
      </c>
      <c r="H59" s="64"/>
    </row>
    <row r="60" s="36" customFormat="1" ht="21" customHeight="1" spans="1:8">
      <c r="A60" s="61">
        <v>32</v>
      </c>
      <c r="B60" s="84"/>
      <c r="C60" s="64" t="s">
        <v>186</v>
      </c>
      <c r="D60" s="64" t="s">
        <v>187</v>
      </c>
      <c r="E60" s="68" t="s">
        <v>19</v>
      </c>
      <c r="F60" s="85">
        <v>750000</v>
      </c>
      <c r="G60" s="86" t="s">
        <v>188</v>
      </c>
      <c r="H60" s="64"/>
    </row>
    <row r="61" s="36" customFormat="1" ht="21" customHeight="1" spans="1:8">
      <c r="A61" s="61">
        <v>33</v>
      </c>
      <c r="B61" s="84"/>
      <c r="C61" s="64" t="s">
        <v>189</v>
      </c>
      <c r="D61" s="64" t="s">
        <v>190</v>
      </c>
      <c r="E61" s="68" t="s">
        <v>19</v>
      </c>
      <c r="F61" s="85">
        <v>750000</v>
      </c>
      <c r="G61" s="86" t="s">
        <v>191</v>
      </c>
      <c r="H61" s="64"/>
    </row>
    <row r="62" s="36" customFormat="1" ht="21" customHeight="1" spans="1:8">
      <c r="A62" s="61">
        <v>34</v>
      </c>
      <c r="B62" s="84"/>
      <c r="C62" s="64" t="s">
        <v>192</v>
      </c>
      <c r="D62" s="64" t="s">
        <v>193</v>
      </c>
      <c r="E62" s="68" t="s">
        <v>19</v>
      </c>
      <c r="F62" s="85">
        <v>700000</v>
      </c>
      <c r="G62" s="86" t="s">
        <v>194</v>
      </c>
      <c r="H62" s="64"/>
    </row>
    <row r="63" s="36" customFormat="1" ht="21" customHeight="1" spans="1:8">
      <c r="A63" s="61">
        <v>35</v>
      </c>
      <c r="B63" s="84"/>
      <c r="C63" s="64" t="s">
        <v>195</v>
      </c>
      <c r="D63" s="64" t="s">
        <v>196</v>
      </c>
      <c r="E63" s="68" t="s">
        <v>19</v>
      </c>
      <c r="F63" s="85">
        <v>180000</v>
      </c>
      <c r="G63" s="86" t="s">
        <v>197</v>
      </c>
      <c r="H63" s="64"/>
    </row>
    <row r="64" s="36" customFormat="1" ht="21" customHeight="1" spans="1:8">
      <c r="A64" s="61">
        <v>36</v>
      </c>
      <c r="B64" s="84"/>
      <c r="C64" s="64" t="s">
        <v>198</v>
      </c>
      <c r="D64" s="64" t="s">
        <v>199</v>
      </c>
      <c r="E64" s="68" t="s">
        <v>19</v>
      </c>
      <c r="F64" s="85">
        <v>1020000</v>
      </c>
      <c r="G64" s="86" t="s">
        <v>200</v>
      </c>
      <c r="H64" s="64"/>
    </row>
    <row r="65" s="36" customFormat="1" ht="21" customHeight="1" spans="1:8">
      <c r="A65" s="61">
        <v>37</v>
      </c>
      <c r="B65" s="84"/>
      <c r="C65" s="64" t="s">
        <v>201</v>
      </c>
      <c r="D65" s="64" t="s">
        <v>202</v>
      </c>
      <c r="E65" s="68" t="s">
        <v>19</v>
      </c>
      <c r="F65" s="85">
        <v>710000</v>
      </c>
      <c r="G65" s="86" t="s">
        <v>158</v>
      </c>
      <c r="H65" s="64"/>
    </row>
    <row r="66" s="36" customFormat="1" ht="14" customHeight="1" spans="1:8">
      <c r="A66" s="61">
        <v>38</v>
      </c>
      <c r="B66" s="84"/>
      <c r="C66" s="64" t="s">
        <v>203</v>
      </c>
      <c r="D66" s="64" t="s">
        <v>204</v>
      </c>
      <c r="E66" s="68" t="s">
        <v>19</v>
      </c>
      <c r="F66" s="85">
        <v>700000</v>
      </c>
      <c r="G66" s="86" t="s">
        <v>205</v>
      </c>
      <c r="H66" s="64"/>
    </row>
    <row r="67" s="36" customFormat="1" ht="14" customHeight="1" spans="1:8">
      <c r="A67" s="61">
        <v>39</v>
      </c>
      <c r="B67" s="84"/>
      <c r="C67" s="64" t="s">
        <v>206</v>
      </c>
      <c r="D67" s="64" t="s">
        <v>207</v>
      </c>
      <c r="E67" s="68" t="s">
        <v>19</v>
      </c>
      <c r="F67" s="85">
        <v>440000</v>
      </c>
      <c r="G67" s="86" t="s">
        <v>208</v>
      </c>
      <c r="H67" s="64"/>
    </row>
    <row r="68" s="36" customFormat="1" ht="14" customHeight="1" spans="1:8">
      <c r="A68" s="61">
        <v>40</v>
      </c>
      <c r="B68" s="84"/>
      <c r="C68" s="64" t="s">
        <v>209</v>
      </c>
      <c r="D68" s="64" t="s">
        <v>210</v>
      </c>
      <c r="E68" s="68" t="s">
        <v>19</v>
      </c>
      <c r="F68" s="85">
        <v>400000</v>
      </c>
      <c r="G68" s="86" t="s">
        <v>211</v>
      </c>
      <c r="H68" s="64"/>
    </row>
    <row r="69" s="36" customFormat="1" ht="14" customHeight="1" spans="1:8">
      <c r="A69" s="61">
        <v>41</v>
      </c>
      <c r="B69" s="84"/>
      <c r="C69" s="64" t="s">
        <v>212</v>
      </c>
      <c r="D69" s="64" t="s">
        <v>213</v>
      </c>
      <c r="E69" s="68" t="s">
        <v>19</v>
      </c>
      <c r="F69" s="85">
        <v>1000000</v>
      </c>
      <c r="G69" s="86" t="s">
        <v>161</v>
      </c>
      <c r="H69" s="64"/>
    </row>
    <row r="70" s="36" customFormat="1" ht="14" customHeight="1" spans="1:8">
      <c r="A70" s="61">
        <v>42</v>
      </c>
      <c r="B70" s="84"/>
      <c r="C70" s="64" t="s">
        <v>214</v>
      </c>
      <c r="D70" s="64" t="s">
        <v>215</v>
      </c>
      <c r="E70" s="68" t="s">
        <v>19</v>
      </c>
      <c r="F70" s="85">
        <v>200000</v>
      </c>
      <c r="G70" s="86" t="s">
        <v>216</v>
      </c>
      <c r="H70" s="64"/>
    </row>
    <row r="71" s="36" customFormat="1" ht="14" customHeight="1" spans="1:8">
      <c r="A71" s="61">
        <v>43</v>
      </c>
      <c r="B71" s="84"/>
      <c r="C71" s="64" t="s">
        <v>217</v>
      </c>
      <c r="D71" s="64" t="s">
        <v>218</v>
      </c>
      <c r="E71" s="68" t="s">
        <v>19</v>
      </c>
      <c r="F71" s="85">
        <v>1200000</v>
      </c>
      <c r="G71" s="86" t="s">
        <v>219</v>
      </c>
      <c r="H71" s="64"/>
    </row>
    <row r="72" s="36" customFormat="1" ht="14" customHeight="1" spans="1:8">
      <c r="A72" s="61">
        <v>44</v>
      </c>
      <c r="B72" s="84"/>
      <c r="C72" s="64" t="s">
        <v>220</v>
      </c>
      <c r="D72" s="64" t="s">
        <v>221</v>
      </c>
      <c r="E72" s="68" t="s">
        <v>19</v>
      </c>
      <c r="F72" s="85">
        <v>3000000</v>
      </c>
      <c r="G72" s="86" t="s">
        <v>222</v>
      </c>
      <c r="H72" s="64"/>
    </row>
    <row r="73" s="36" customFormat="1" ht="14" customHeight="1" spans="1:8">
      <c r="A73" s="61">
        <v>45</v>
      </c>
      <c r="B73" s="84"/>
      <c r="C73" s="64" t="s">
        <v>223</v>
      </c>
      <c r="D73" s="64" t="s">
        <v>224</v>
      </c>
      <c r="E73" s="68" t="s">
        <v>19</v>
      </c>
      <c r="F73" s="85">
        <v>2100000</v>
      </c>
      <c r="G73" s="86" t="s">
        <v>225</v>
      </c>
      <c r="H73" s="64"/>
    </row>
    <row r="74" s="36" customFormat="1" ht="14" customHeight="1" spans="1:8">
      <c r="A74" s="61">
        <v>46</v>
      </c>
      <c r="B74" s="84"/>
      <c r="C74" s="64" t="s">
        <v>226</v>
      </c>
      <c r="D74" s="64" t="s">
        <v>227</v>
      </c>
      <c r="E74" s="68" t="s">
        <v>19</v>
      </c>
      <c r="F74" s="85">
        <v>1450000</v>
      </c>
      <c r="G74" s="86" t="s">
        <v>228</v>
      </c>
      <c r="H74" s="64"/>
    </row>
    <row r="75" s="36" customFormat="1" ht="14" customHeight="1" spans="1:8">
      <c r="A75" s="61">
        <v>47</v>
      </c>
      <c r="B75" s="84"/>
      <c r="C75" s="64" t="s">
        <v>229</v>
      </c>
      <c r="D75" s="64" t="s">
        <v>230</v>
      </c>
      <c r="E75" s="68" t="s">
        <v>19</v>
      </c>
      <c r="F75" s="85">
        <v>1400000</v>
      </c>
      <c r="G75" s="86" t="s">
        <v>231</v>
      </c>
      <c r="H75" s="64"/>
    </row>
    <row r="76" s="36" customFormat="1" ht="14" customHeight="1" spans="1:8">
      <c r="A76" s="61">
        <v>48</v>
      </c>
      <c r="B76" s="84"/>
      <c r="C76" s="64" t="s">
        <v>232</v>
      </c>
      <c r="D76" s="64" t="s">
        <v>233</v>
      </c>
      <c r="E76" s="68" t="s">
        <v>19</v>
      </c>
      <c r="F76" s="85">
        <v>750000</v>
      </c>
      <c r="G76" s="86" t="s">
        <v>161</v>
      </c>
      <c r="H76" s="64"/>
    </row>
    <row r="77" s="36" customFormat="1" ht="14" customHeight="1" spans="1:8">
      <c r="A77" s="61">
        <v>49</v>
      </c>
      <c r="B77" s="84"/>
      <c r="C77" s="64" t="s">
        <v>234</v>
      </c>
      <c r="D77" s="64" t="s">
        <v>235</v>
      </c>
      <c r="E77" s="68" t="s">
        <v>19</v>
      </c>
      <c r="F77" s="85">
        <v>1350000</v>
      </c>
      <c r="G77" s="86" t="s">
        <v>236</v>
      </c>
      <c r="H77" s="64"/>
    </row>
    <row r="78" s="36" customFormat="1" ht="14" customHeight="1" spans="1:8">
      <c r="A78" s="61">
        <v>50</v>
      </c>
      <c r="B78" s="84"/>
      <c r="C78" s="64" t="s">
        <v>237</v>
      </c>
      <c r="D78" s="64" t="s">
        <v>238</v>
      </c>
      <c r="E78" s="68" t="s">
        <v>19</v>
      </c>
      <c r="F78" s="85">
        <v>1500000</v>
      </c>
      <c r="G78" s="86" t="s">
        <v>239</v>
      </c>
      <c r="H78" s="64"/>
    </row>
    <row r="79" s="36" customFormat="1" ht="14" customHeight="1" spans="1:8">
      <c r="A79" s="61">
        <v>51</v>
      </c>
      <c r="B79" s="84"/>
      <c r="C79" s="64" t="s">
        <v>240</v>
      </c>
      <c r="D79" s="64" t="s">
        <v>241</v>
      </c>
      <c r="E79" s="68" t="s">
        <v>19</v>
      </c>
      <c r="F79" s="85">
        <v>400000</v>
      </c>
      <c r="G79" s="86" t="s">
        <v>242</v>
      </c>
      <c r="H79" s="64"/>
    </row>
    <row r="80" s="36" customFormat="1" ht="14" customHeight="1" spans="1:8">
      <c r="A80" s="61">
        <v>52</v>
      </c>
      <c r="B80" s="84"/>
      <c r="C80" s="64" t="s">
        <v>243</v>
      </c>
      <c r="D80" s="64" t="s">
        <v>244</v>
      </c>
      <c r="E80" s="68" t="s">
        <v>19</v>
      </c>
      <c r="F80" s="85">
        <v>730000</v>
      </c>
      <c r="G80" s="86" t="s">
        <v>245</v>
      </c>
      <c r="H80" s="64"/>
    </row>
    <row r="81" s="36" customFormat="1" ht="14" customHeight="1" spans="1:8">
      <c r="A81" s="61">
        <v>53</v>
      </c>
      <c r="B81" s="84"/>
      <c r="C81" s="64" t="s">
        <v>246</v>
      </c>
      <c r="D81" s="64" t="s">
        <v>247</v>
      </c>
      <c r="E81" s="68" t="s">
        <v>19</v>
      </c>
      <c r="F81" s="85">
        <v>7300000</v>
      </c>
      <c r="G81" s="86" t="s">
        <v>248</v>
      </c>
      <c r="H81" s="64"/>
    </row>
    <row r="82" s="36" customFormat="1" ht="14" customHeight="1" spans="1:8">
      <c r="A82" s="61">
        <v>54</v>
      </c>
      <c r="B82" s="84"/>
      <c r="C82" s="64" t="s">
        <v>249</v>
      </c>
      <c r="D82" s="64" t="s">
        <v>250</v>
      </c>
      <c r="E82" s="68" t="s">
        <v>19</v>
      </c>
      <c r="F82" s="85">
        <v>900000</v>
      </c>
      <c r="G82" s="86" t="s">
        <v>251</v>
      </c>
      <c r="H82" s="64"/>
    </row>
    <row r="83" s="36" customFormat="1" ht="14" customHeight="1" spans="1:8">
      <c r="A83" s="61">
        <v>55</v>
      </c>
      <c r="B83" s="84"/>
      <c r="C83" s="64" t="s">
        <v>252</v>
      </c>
      <c r="D83" s="64" t="s">
        <v>253</v>
      </c>
      <c r="E83" s="68" t="s">
        <v>19</v>
      </c>
      <c r="F83" s="87">
        <v>400000</v>
      </c>
      <c r="G83" s="86" t="s">
        <v>254</v>
      </c>
      <c r="H83" s="64"/>
    </row>
    <row r="84" s="36" customFormat="1" ht="14" customHeight="1" spans="1:8">
      <c r="A84" s="61">
        <v>56</v>
      </c>
      <c r="B84" s="84"/>
      <c r="C84" s="64" t="s">
        <v>255</v>
      </c>
      <c r="D84" s="64" t="s">
        <v>256</v>
      </c>
      <c r="E84" s="68" t="s">
        <v>19</v>
      </c>
      <c r="F84" s="87">
        <v>300000</v>
      </c>
      <c r="G84" s="86" t="s">
        <v>257</v>
      </c>
      <c r="H84" s="88"/>
    </row>
    <row r="85" s="36" customFormat="1" ht="41.1" customHeight="1" spans="1:8">
      <c r="A85" s="61">
        <v>57</v>
      </c>
      <c r="B85" s="84"/>
      <c r="C85" s="64" t="s">
        <v>258</v>
      </c>
      <c r="D85" s="64" t="s">
        <v>259</v>
      </c>
      <c r="E85" s="68" t="s">
        <v>19</v>
      </c>
      <c r="F85" s="87">
        <v>2000000</v>
      </c>
      <c r="G85" s="89" t="s">
        <v>260</v>
      </c>
      <c r="H85" s="64"/>
    </row>
    <row r="86" s="36" customFormat="1" ht="18" customHeight="1" spans="1:8">
      <c r="A86" s="61">
        <v>58</v>
      </c>
      <c r="B86" s="84"/>
      <c r="C86" s="64" t="s">
        <v>261</v>
      </c>
      <c r="D86" s="64" t="s">
        <v>262</v>
      </c>
      <c r="E86" s="68" t="s">
        <v>19</v>
      </c>
      <c r="F86" s="87">
        <v>2100000</v>
      </c>
      <c r="G86" s="86" t="s">
        <v>263</v>
      </c>
      <c r="H86" s="64"/>
    </row>
    <row r="87" s="36" customFormat="1" ht="18" customHeight="1" spans="1:8">
      <c r="A87" s="61">
        <v>59</v>
      </c>
      <c r="B87" s="84"/>
      <c r="C87" s="64" t="s">
        <v>264</v>
      </c>
      <c r="D87" s="64" t="s">
        <v>265</v>
      </c>
      <c r="E87" s="68" t="s">
        <v>19</v>
      </c>
      <c r="F87" s="87">
        <v>1380000</v>
      </c>
      <c r="G87" s="86" t="s">
        <v>266</v>
      </c>
      <c r="H87" s="64"/>
    </row>
    <row r="88" s="36" customFormat="1" ht="18" customHeight="1" spans="1:8">
      <c r="A88" s="61">
        <v>60</v>
      </c>
      <c r="B88" s="84"/>
      <c r="C88" s="64" t="s">
        <v>267</v>
      </c>
      <c r="D88" s="64" t="s">
        <v>268</v>
      </c>
      <c r="E88" s="68" t="s">
        <v>19</v>
      </c>
      <c r="F88" s="87">
        <v>450000</v>
      </c>
      <c r="G88" s="86" t="s">
        <v>269</v>
      </c>
      <c r="H88" s="64"/>
    </row>
    <row r="89" s="36" customFormat="1" ht="18" customHeight="1" spans="1:8">
      <c r="A89" s="61">
        <v>61</v>
      </c>
      <c r="B89" s="84"/>
      <c r="C89" s="64" t="s">
        <v>270</v>
      </c>
      <c r="D89" s="64" t="s">
        <v>271</v>
      </c>
      <c r="E89" s="68" t="s">
        <v>19</v>
      </c>
      <c r="F89" s="87">
        <v>450000</v>
      </c>
      <c r="G89" s="86" t="s">
        <v>272</v>
      </c>
      <c r="H89" s="64"/>
    </row>
    <row r="90" s="36" customFormat="1" ht="18" customHeight="1" spans="1:8">
      <c r="A90" s="61">
        <v>62</v>
      </c>
      <c r="B90" s="84"/>
      <c r="C90" s="64" t="s">
        <v>273</v>
      </c>
      <c r="D90" s="64" t="s">
        <v>274</v>
      </c>
      <c r="E90" s="68" t="s">
        <v>19</v>
      </c>
      <c r="F90" s="87">
        <v>1550000</v>
      </c>
      <c r="G90" s="86" t="s">
        <v>275</v>
      </c>
      <c r="H90" s="64"/>
    </row>
    <row r="91" s="36" customFormat="1" ht="18" customHeight="1" spans="1:8">
      <c r="A91" s="61">
        <v>63</v>
      </c>
      <c r="B91" s="84"/>
      <c r="C91" s="64" t="s">
        <v>276</v>
      </c>
      <c r="D91" s="64" t="s">
        <v>277</v>
      </c>
      <c r="E91" s="68" t="s">
        <v>19</v>
      </c>
      <c r="F91" s="87">
        <v>1670000</v>
      </c>
      <c r="G91" s="86" t="s">
        <v>278</v>
      </c>
      <c r="H91" s="64"/>
    </row>
    <row r="92" s="36" customFormat="1" ht="18" customHeight="1" spans="1:8">
      <c r="A92" s="61">
        <v>64</v>
      </c>
      <c r="B92" s="84"/>
      <c r="C92" s="64" t="s">
        <v>279</v>
      </c>
      <c r="D92" s="64" t="s">
        <v>280</v>
      </c>
      <c r="E92" s="68" t="s">
        <v>19</v>
      </c>
      <c r="F92" s="87">
        <v>58265000</v>
      </c>
      <c r="G92" s="86"/>
      <c r="H92" s="86" t="s">
        <v>281</v>
      </c>
    </row>
    <row r="93" s="35" customFormat="1" ht="10.5" spans="1:8">
      <c r="A93" s="61">
        <v>65</v>
      </c>
      <c r="B93" s="90" t="s">
        <v>282</v>
      </c>
      <c r="C93" s="64" t="s">
        <v>283</v>
      </c>
      <c r="D93" s="64" t="s">
        <v>284</v>
      </c>
      <c r="E93" s="68" t="s">
        <v>19</v>
      </c>
      <c r="F93" s="85">
        <v>750000</v>
      </c>
      <c r="G93" s="86" t="s">
        <v>285</v>
      </c>
      <c r="H93" s="67"/>
    </row>
    <row r="94" s="35" customFormat="1" ht="10.5" spans="1:8">
      <c r="A94" s="61">
        <v>66</v>
      </c>
      <c r="B94" s="62"/>
      <c r="C94" s="64" t="s">
        <v>286</v>
      </c>
      <c r="D94" s="64" t="s">
        <v>287</v>
      </c>
      <c r="E94" s="68" t="s">
        <v>19</v>
      </c>
      <c r="F94" s="85">
        <v>600000</v>
      </c>
      <c r="G94" s="86" t="s">
        <v>182</v>
      </c>
      <c r="H94" s="67"/>
    </row>
    <row r="95" s="35" customFormat="1" ht="10.5" spans="1:8">
      <c r="A95" s="61">
        <v>67</v>
      </c>
      <c r="B95" s="62"/>
      <c r="C95" s="64" t="s">
        <v>288</v>
      </c>
      <c r="D95" s="64" t="s">
        <v>289</v>
      </c>
      <c r="E95" s="68" t="s">
        <v>19</v>
      </c>
      <c r="F95" s="85">
        <v>300000</v>
      </c>
      <c r="G95" s="86" t="s">
        <v>285</v>
      </c>
      <c r="H95" s="67"/>
    </row>
    <row r="96" s="35" customFormat="1" ht="10.5" spans="1:8">
      <c r="A96" s="61">
        <v>68</v>
      </c>
      <c r="B96" s="62"/>
      <c r="C96" s="64" t="s">
        <v>290</v>
      </c>
      <c r="D96" s="64" t="s">
        <v>291</v>
      </c>
      <c r="E96" s="68" t="s">
        <v>19</v>
      </c>
      <c r="F96" s="85">
        <v>1350000</v>
      </c>
      <c r="G96" s="86" t="s">
        <v>161</v>
      </c>
      <c r="H96" s="67"/>
    </row>
    <row r="97" s="35" customFormat="1" ht="18" spans="1:8">
      <c r="A97" s="61">
        <v>69</v>
      </c>
      <c r="B97" s="62"/>
      <c r="C97" s="64" t="s">
        <v>292</v>
      </c>
      <c r="D97" s="64" t="s">
        <v>293</v>
      </c>
      <c r="E97" s="68" t="s">
        <v>19</v>
      </c>
      <c r="F97" s="85">
        <v>400000</v>
      </c>
      <c r="G97" s="86" t="s">
        <v>294</v>
      </c>
      <c r="H97" s="67"/>
    </row>
    <row r="98" s="35" customFormat="1" ht="10.5" spans="1:8">
      <c r="A98" s="61">
        <v>70</v>
      </c>
      <c r="B98" s="62"/>
      <c r="C98" s="64" t="s">
        <v>295</v>
      </c>
      <c r="D98" s="64" t="s">
        <v>296</v>
      </c>
      <c r="E98" s="68" t="s">
        <v>19</v>
      </c>
      <c r="F98" s="85">
        <v>2000000</v>
      </c>
      <c r="G98" s="86" t="s">
        <v>297</v>
      </c>
      <c r="H98" s="67"/>
    </row>
    <row r="99" s="35" customFormat="1" ht="10.5" spans="1:8">
      <c r="A99" s="61">
        <v>71</v>
      </c>
      <c r="B99" s="62"/>
      <c r="C99" s="64" t="s">
        <v>298</v>
      </c>
      <c r="D99" s="64" t="s">
        <v>299</v>
      </c>
      <c r="E99" s="68" t="s">
        <v>19</v>
      </c>
      <c r="F99" s="85">
        <v>1000000</v>
      </c>
      <c r="G99" s="86" t="s">
        <v>300</v>
      </c>
      <c r="H99" s="67"/>
    </row>
    <row r="100" s="35" customFormat="1" ht="10.5" spans="1:8">
      <c r="A100" s="61">
        <v>72</v>
      </c>
      <c r="B100" s="62"/>
      <c r="C100" s="64" t="s">
        <v>301</v>
      </c>
      <c r="D100" s="64" t="s">
        <v>302</v>
      </c>
      <c r="E100" s="68" t="s">
        <v>19</v>
      </c>
      <c r="F100" s="87">
        <v>640000</v>
      </c>
      <c r="G100" s="86" t="s">
        <v>191</v>
      </c>
      <c r="H100" s="67"/>
    </row>
    <row r="101" s="35" customFormat="1" ht="10.5" spans="1:8">
      <c r="A101" s="61">
        <v>73</v>
      </c>
      <c r="B101" s="62"/>
      <c r="C101" s="91" t="s">
        <v>303</v>
      </c>
      <c r="D101" s="64" t="s">
        <v>304</v>
      </c>
      <c r="E101" s="68" t="s">
        <v>19</v>
      </c>
      <c r="F101" s="85">
        <v>2000000</v>
      </c>
      <c r="G101" s="86" t="s">
        <v>305</v>
      </c>
      <c r="H101" s="67"/>
    </row>
    <row r="102" s="35" customFormat="1" ht="10.5" spans="1:8">
      <c r="A102" s="61">
        <v>74</v>
      </c>
      <c r="B102" s="62"/>
      <c r="C102" s="64" t="s">
        <v>306</v>
      </c>
      <c r="D102" s="64" t="s">
        <v>307</v>
      </c>
      <c r="E102" s="68" t="s">
        <v>19</v>
      </c>
      <c r="F102" s="85">
        <v>1200000</v>
      </c>
      <c r="G102" s="86" t="s">
        <v>308</v>
      </c>
      <c r="H102" s="67"/>
    </row>
    <row r="103" s="35" customFormat="1" ht="10.5" spans="1:8">
      <c r="A103" s="61">
        <v>75</v>
      </c>
      <c r="B103" s="62"/>
      <c r="C103" s="64" t="s">
        <v>309</v>
      </c>
      <c r="D103" s="64" t="s">
        <v>310</v>
      </c>
      <c r="E103" s="68" t="s">
        <v>19</v>
      </c>
      <c r="F103" s="85">
        <v>300000</v>
      </c>
      <c r="G103" s="86" t="s">
        <v>311</v>
      </c>
      <c r="H103" s="67"/>
    </row>
    <row r="104" s="35" customFormat="1" ht="10.5" spans="1:8">
      <c r="A104" s="61">
        <v>76</v>
      </c>
      <c r="B104" s="62"/>
      <c r="C104" s="64" t="s">
        <v>312</v>
      </c>
      <c r="D104" s="64" t="s">
        <v>313</v>
      </c>
      <c r="E104" s="68" t="s">
        <v>19</v>
      </c>
      <c r="F104" s="85">
        <v>3000000</v>
      </c>
      <c r="G104" s="86" t="s">
        <v>314</v>
      </c>
      <c r="H104" s="67"/>
    </row>
    <row r="105" s="35" customFormat="1" ht="27" spans="1:8">
      <c r="A105" s="61">
        <v>77</v>
      </c>
      <c r="B105" s="62"/>
      <c r="C105" s="92" t="s">
        <v>315</v>
      </c>
      <c r="D105" s="64" t="s">
        <v>316</v>
      </c>
      <c r="E105" s="68" t="s">
        <v>19</v>
      </c>
      <c r="F105" s="85">
        <v>3000000</v>
      </c>
      <c r="G105" s="86" t="s">
        <v>317</v>
      </c>
      <c r="H105" s="67"/>
    </row>
    <row r="106" s="35" customFormat="1" ht="18" spans="1:8">
      <c r="A106" s="61">
        <v>78</v>
      </c>
      <c r="B106" s="62"/>
      <c r="C106" s="64" t="s">
        <v>318</v>
      </c>
      <c r="D106" s="64" t="s">
        <v>319</v>
      </c>
      <c r="E106" s="68" t="s">
        <v>19</v>
      </c>
      <c r="F106" s="87">
        <v>1600000</v>
      </c>
      <c r="G106" s="86" t="s">
        <v>320</v>
      </c>
      <c r="H106" s="67"/>
    </row>
    <row r="107" s="35" customFormat="1" ht="18" spans="1:8">
      <c r="A107" s="61">
        <v>79</v>
      </c>
      <c r="B107" s="62"/>
      <c r="C107" s="64" t="s">
        <v>321</v>
      </c>
      <c r="D107" s="64" t="s">
        <v>322</v>
      </c>
      <c r="E107" s="68" t="s">
        <v>19</v>
      </c>
      <c r="F107" s="69">
        <v>170000</v>
      </c>
      <c r="G107" s="86" t="s">
        <v>323</v>
      </c>
      <c r="H107" s="67"/>
    </row>
    <row r="108" s="35" customFormat="1" ht="18" spans="1:8">
      <c r="A108" s="61">
        <v>80</v>
      </c>
      <c r="B108" s="62"/>
      <c r="C108" s="64" t="s">
        <v>324</v>
      </c>
      <c r="D108" s="64" t="s">
        <v>325</v>
      </c>
      <c r="E108" s="68" t="s">
        <v>19</v>
      </c>
      <c r="F108" s="69">
        <v>260000</v>
      </c>
      <c r="G108" s="86" t="s">
        <v>326</v>
      </c>
      <c r="H108" s="67"/>
    </row>
    <row r="109" s="35" customFormat="1" ht="27" spans="1:8">
      <c r="A109" s="61">
        <v>81</v>
      </c>
      <c r="B109" s="62"/>
      <c r="C109" s="64" t="s">
        <v>327</v>
      </c>
      <c r="D109" s="64" t="s">
        <v>328</v>
      </c>
      <c r="E109" s="68" t="s">
        <v>19</v>
      </c>
      <c r="F109" s="69">
        <v>290000</v>
      </c>
      <c r="G109" s="86" t="s">
        <v>329</v>
      </c>
      <c r="H109" s="67"/>
    </row>
    <row r="110" s="35" customFormat="1" ht="10.5" spans="1:8">
      <c r="A110" s="61">
        <v>82</v>
      </c>
      <c r="B110" s="75" t="s">
        <v>330</v>
      </c>
      <c r="C110" s="93" t="s">
        <v>331</v>
      </c>
      <c r="D110" s="93" t="s">
        <v>332</v>
      </c>
      <c r="E110" s="93" t="s">
        <v>46</v>
      </c>
      <c r="F110" s="94">
        <v>985000</v>
      </c>
      <c r="G110" s="67"/>
      <c r="H110" s="67"/>
    </row>
    <row r="111" s="35" customFormat="1" ht="10.5" spans="1:8">
      <c r="A111" s="61">
        <v>83</v>
      </c>
      <c r="B111" s="75"/>
      <c r="C111" s="95" t="s">
        <v>333</v>
      </c>
      <c r="D111" s="93" t="s">
        <v>334</v>
      </c>
      <c r="E111" s="93" t="s">
        <v>46</v>
      </c>
      <c r="F111" s="94">
        <v>3210000</v>
      </c>
      <c r="G111" s="67"/>
      <c r="H111" s="67"/>
    </row>
    <row r="112" s="35" customFormat="1" ht="18" spans="1:8">
      <c r="A112" s="54" t="s">
        <v>335</v>
      </c>
      <c r="B112" s="55" t="s">
        <v>16</v>
      </c>
      <c r="C112" s="96"/>
      <c r="D112" s="56"/>
      <c r="E112" s="97"/>
      <c r="F112" s="83">
        <f>SUM(F113:F127)</f>
        <v>41873801</v>
      </c>
      <c r="G112" s="67"/>
      <c r="H112" s="67"/>
    </row>
    <row r="113" s="36" customFormat="1" ht="51.95" customHeight="1" spans="1:8">
      <c r="A113" s="98">
        <v>1</v>
      </c>
      <c r="B113" s="63" t="s">
        <v>336</v>
      </c>
      <c r="C113" s="63" t="s">
        <v>337</v>
      </c>
      <c r="D113" s="99" t="s">
        <v>338</v>
      </c>
      <c r="E113" s="63" t="s">
        <v>19</v>
      </c>
      <c r="F113" s="83">
        <v>50000</v>
      </c>
      <c r="G113" s="99"/>
      <c r="H113" s="63"/>
    </row>
    <row r="114" s="36" customFormat="1" ht="44.1" customHeight="1" spans="1:8">
      <c r="A114" s="98">
        <v>2</v>
      </c>
      <c r="B114" s="63" t="s">
        <v>336</v>
      </c>
      <c r="C114" s="100" t="s">
        <v>339</v>
      </c>
      <c r="D114" s="101" t="s">
        <v>340</v>
      </c>
      <c r="E114" s="100" t="s">
        <v>19</v>
      </c>
      <c r="F114" s="102">
        <v>500000</v>
      </c>
      <c r="G114" s="103"/>
      <c r="H114" s="63"/>
    </row>
    <row r="115" s="36" customFormat="1" ht="44.1" customHeight="1" spans="1:8">
      <c r="A115" s="98">
        <v>3</v>
      </c>
      <c r="B115" s="63" t="s">
        <v>341</v>
      </c>
      <c r="C115" s="63" t="s">
        <v>342</v>
      </c>
      <c r="D115" s="104" t="s">
        <v>343</v>
      </c>
      <c r="E115" s="63" t="s">
        <v>19</v>
      </c>
      <c r="F115" s="58">
        <v>100000</v>
      </c>
      <c r="G115" s="84"/>
      <c r="H115" s="99"/>
    </row>
    <row r="116" s="36" customFormat="1" ht="44.1" customHeight="1" spans="1:8">
      <c r="A116" s="98">
        <v>4</v>
      </c>
      <c r="B116" s="73" t="s">
        <v>344</v>
      </c>
      <c r="C116" s="73" t="s">
        <v>344</v>
      </c>
      <c r="D116" s="105" t="s">
        <v>345</v>
      </c>
      <c r="E116" s="73" t="s">
        <v>19</v>
      </c>
      <c r="F116" s="106">
        <v>50000</v>
      </c>
      <c r="G116" s="107"/>
      <c r="H116" s="73"/>
    </row>
    <row r="117" s="35" customFormat="1" ht="27.95" customHeight="1" spans="1:8">
      <c r="A117" s="98">
        <v>5</v>
      </c>
      <c r="B117" s="64" t="s">
        <v>346</v>
      </c>
      <c r="C117" s="64" t="s">
        <v>347</v>
      </c>
      <c r="D117" s="108" t="s">
        <v>348</v>
      </c>
      <c r="E117" s="64" t="s">
        <v>19</v>
      </c>
      <c r="F117" s="66">
        <v>1800000</v>
      </c>
      <c r="G117" s="108"/>
      <c r="H117" s="109"/>
    </row>
    <row r="118" spans="1:8">
      <c r="A118" s="98">
        <v>6</v>
      </c>
      <c r="B118" s="110" t="s">
        <v>349</v>
      </c>
      <c r="C118" s="64" t="s">
        <v>350</v>
      </c>
      <c r="D118" s="111" t="s">
        <v>351</v>
      </c>
      <c r="E118" s="111" t="s">
        <v>83</v>
      </c>
      <c r="F118" s="94">
        <v>1500000</v>
      </c>
      <c r="G118" s="79" t="s">
        <v>352</v>
      </c>
      <c r="H118" s="112"/>
    </row>
    <row r="119" spans="1:8">
      <c r="A119" s="98">
        <v>7</v>
      </c>
      <c r="B119" s="110" t="s">
        <v>349</v>
      </c>
      <c r="C119" s="64" t="s">
        <v>353</v>
      </c>
      <c r="D119" s="111" t="s">
        <v>354</v>
      </c>
      <c r="E119" s="111" t="s">
        <v>83</v>
      </c>
      <c r="F119" s="94">
        <v>360000</v>
      </c>
      <c r="G119" s="79" t="s">
        <v>355</v>
      </c>
      <c r="H119" s="112"/>
    </row>
    <row r="120" spans="1:8">
      <c r="A120" s="98">
        <v>8</v>
      </c>
      <c r="B120" s="113" t="s">
        <v>349</v>
      </c>
      <c r="C120" s="114" t="s">
        <v>356</v>
      </c>
      <c r="D120" s="111" t="s">
        <v>357</v>
      </c>
      <c r="E120" s="111" t="s">
        <v>83</v>
      </c>
      <c r="F120" s="94">
        <v>700000</v>
      </c>
      <c r="G120" s="79" t="s">
        <v>358</v>
      </c>
      <c r="H120" s="112"/>
    </row>
    <row r="121" spans="1:8">
      <c r="A121" s="98">
        <v>9</v>
      </c>
      <c r="B121" s="110" t="s">
        <v>359</v>
      </c>
      <c r="C121" s="64" t="s">
        <v>360</v>
      </c>
      <c r="D121" s="111" t="s">
        <v>361</v>
      </c>
      <c r="E121" s="111" t="s">
        <v>83</v>
      </c>
      <c r="F121" s="94">
        <v>300000</v>
      </c>
      <c r="G121" s="79" t="s">
        <v>362</v>
      </c>
      <c r="H121" s="112"/>
    </row>
    <row r="122" ht="18" spans="1:8">
      <c r="A122" s="98">
        <v>10</v>
      </c>
      <c r="B122" s="110" t="s">
        <v>363</v>
      </c>
      <c r="C122" s="64" t="s">
        <v>364</v>
      </c>
      <c r="D122" s="111" t="s">
        <v>365</v>
      </c>
      <c r="E122" s="111" t="s">
        <v>83</v>
      </c>
      <c r="F122" s="94">
        <v>4973801</v>
      </c>
      <c r="G122" s="115" t="s">
        <v>366</v>
      </c>
      <c r="H122" s="112"/>
    </row>
    <row r="123" spans="1:8">
      <c r="A123" s="98">
        <v>11</v>
      </c>
      <c r="B123" s="116" t="s">
        <v>367</v>
      </c>
      <c r="C123" s="116" t="s">
        <v>368</v>
      </c>
      <c r="D123" s="64" t="s">
        <v>369</v>
      </c>
      <c r="E123" s="116" t="s">
        <v>370</v>
      </c>
      <c r="F123" s="94">
        <v>2000000</v>
      </c>
      <c r="G123" s="117"/>
      <c r="H123" s="112"/>
    </row>
    <row r="124" spans="1:8">
      <c r="A124" s="98">
        <v>12</v>
      </c>
      <c r="B124" s="118" t="s">
        <v>371</v>
      </c>
      <c r="C124" s="119" t="s">
        <v>372</v>
      </c>
      <c r="D124" s="119" t="s">
        <v>373</v>
      </c>
      <c r="E124" s="119" t="s">
        <v>46</v>
      </c>
      <c r="F124" s="94">
        <v>280000</v>
      </c>
      <c r="G124" s="117"/>
      <c r="H124" s="112"/>
    </row>
    <row r="125" spans="1:8">
      <c r="A125" s="98">
        <v>13</v>
      </c>
      <c r="B125" s="120"/>
      <c r="C125" s="119" t="s">
        <v>374</v>
      </c>
      <c r="D125" s="119" t="s">
        <v>375</v>
      </c>
      <c r="E125" s="119" t="s">
        <v>46</v>
      </c>
      <c r="F125" s="94">
        <v>1260000</v>
      </c>
      <c r="G125" s="117"/>
      <c r="H125" s="112"/>
    </row>
    <row r="126" spans="1:8">
      <c r="A126" s="98">
        <v>14</v>
      </c>
      <c r="B126" s="119" t="s">
        <v>376</v>
      </c>
      <c r="C126" s="119" t="s">
        <v>377</v>
      </c>
      <c r="D126" s="119" t="s">
        <v>378</v>
      </c>
      <c r="E126" s="119" t="s">
        <v>46</v>
      </c>
      <c r="F126" s="94">
        <v>8000000</v>
      </c>
      <c r="G126" s="117"/>
      <c r="H126" s="112"/>
    </row>
    <row r="127" ht="18" spans="1:8">
      <c r="A127" s="98">
        <v>15</v>
      </c>
      <c r="B127" s="119" t="s">
        <v>379</v>
      </c>
      <c r="C127" s="121" t="s">
        <v>380</v>
      </c>
      <c r="D127" s="119" t="s">
        <v>381</v>
      </c>
      <c r="E127" s="119" t="s">
        <v>46</v>
      </c>
      <c r="F127" s="94">
        <v>20000000</v>
      </c>
      <c r="G127" s="117"/>
      <c r="H127" s="112"/>
    </row>
  </sheetData>
  <mergeCells count="9">
    <mergeCell ref="A2:H2"/>
    <mergeCell ref="A4:E4"/>
    <mergeCell ref="B5:E5"/>
    <mergeCell ref="B28:E28"/>
    <mergeCell ref="B112:E112"/>
    <mergeCell ref="B18:B22"/>
    <mergeCell ref="B24:B26"/>
    <mergeCell ref="B110:B111"/>
    <mergeCell ref="B124:B125"/>
  </mergeCells>
  <pageMargins left="0.0388888888888889" right="0.0388888888888889" top="0.0388888888888889" bottom="0.0388888888888889" header="0.298611111111111" footer="0.298611111111111"/>
  <pageSetup paperSize="9" scale="8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5"/>
  <sheetViews>
    <sheetView topLeftCell="A160" workbookViewId="0">
      <selection activeCell="B179" sqref="B179"/>
    </sheetView>
  </sheetViews>
  <sheetFormatPr defaultColWidth="12" defaultRowHeight="30" customHeight="1" outlineLevelCol="7"/>
  <cols>
    <col min="1" max="1" width="32.1666666666667" style="2" customWidth="1"/>
    <col min="2" max="2" width="61.8333333333333" style="1" customWidth="1"/>
    <col min="3" max="3" width="67.3333333333333" style="1" customWidth="1"/>
    <col min="4" max="4" width="62.5" style="1" customWidth="1"/>
    <col min="5" max="5" width="26.1666666666667" style="1" customWidth="1"/>
    <col min="6" max="6" width="28.6666666666667" style="1" customWidth="1"/>
    <col min="7" max="7" width="25.8333333333333" style="1" customWidth="1"/>
    <col min="8" max="8" width="29.6666666666667" style="1" customWidth="1"/>
    <col min="9" max="15" width="12" style="1"/>
    <col min="16" max="16" width="25.3333333333333" style="1"/>
    <col min="17" max="16384" width="12" style="1"/>
  </cols>
  <sheetData>
    <row r="1" s="1" customFormat="1" ht="18" customHeight="1" spans="1:1">
      <c r="A1" s="4" t="s">
        <v>382</v>
      </c>
    </row>
    <row r="2" s="1" customFormat="1" ht="72" customHeight="1" spans="1:8">
      <c r="A2" s="5" t="s">
        <v>383</v>
      </c>
      <c r="B2" s="5"/>
      <c r="C2" s="5"/>
      <c r="D2" s="5"/>
      <c r="E2" s="5"/>
      <c r="F2" s="5"/>
      <c r="G2" s="5"/>
      <c r="H2" s="5"/>
    </row>
    <row r="3" s="1" customFormat="1" ht="21" customHeight="1" spans="1:8">
      <c r="A3" s="2"/>
      <c r="H3" s="1" t="s">
        <v>384</v>
      </c>
    </row>
    <row r="4" s="2" customFormat="1" ht="75" customHeight="1" spans="1:8">
      <c r="A4" s="6" t="s">
        <v>6</v>
      </c>
      <c r="B4" s="6" t="s">
        <v>7</v>
      </c>
      <c r="C4" s="7" t="s">
        <v>8</v>
      </c>
      <c r="D4" s="7" t="s">
        <v>9</v>
      </c>
      <c r="E4" s="6" t="s">
        <v>10</v>
      </c>
      <c r="F4" s="8" t="s">
        <v>11</v>
      </c>
      <c r="G4" s="8" t="s">
        <v>385</v>
      </c>
      <c r="H4" s="6" t="s">
        <v>386</v>
      </c>
    </row>
    <row r="5" s="2" customFormat="1" ht="42" customHeight="1" spans="1:8">
      <c r="A5" s="9" t="s">
        <v>14</v>
      </c>
      <c r="B5" s="10"/>
      <c r="C5" s="10"/>
      <c r="D5" s="10"/>
      <c r="E5" s="10"/>
      <c r="F5" s="11"/>
      <c r="G5" s="11"/>
      <c r="H5" s="12"/>
    </row>
    <row r="6" s="3" customFormat="1" ht="40.15" customHeight="1" spans="1:8">
      <c r="A6" s="13" t="s">
        <v>15</v>
      </c>
      <c r="B6" s="14" t="s">
        <v>16</v>
      </c>
      <c r="C6" s="15"/>
      <c r="D6" s="15"/>
      <c r="E6" s="15"/>
      <c r="F6" s="6"/>
      <c r="G6" s="6"/>
      <c r="H6" s="6"/>
    </row>
    <row r="7" s="2" customFormat="1" ht="40.15" customHeight="1" spans="1:8">
      <c r="A7" s="16">
        <v>1</v>
      </c>
      <c r="B7" s="17" t="s">
        <v>387</v>
      </c>
      <c r="C7" s="16" t="s">
        <v>388</v>
      </c>
      <c r="D7" s="16"/>
      <c r="E7" s="16"/>
      <c r="F7" s="16"/>
      <c r="G7" s="16"/>
      <c r="H7" s="12"/>
    </row>
    <row r="8" s="2" customFormat="1" ht="40.15" customHeight="1" spans="1:8">
      <c r="A8" s="16">
        <v>2</v>
      </c>
      <c r="B8" s="17"/>
      <c r="C8" s="16" t="s">
        <v>389</v>
      </c>
      <c r="D8" s="16"/>
      <c r="E8" s="16"/>
      <c r="F8" s="16"/>
      <c r="G8" s="16"/>
      <c r="H8" s="12"/>
    </row>
    <row r="9" s="2" customFormat="1" ht="40.15" customHeight="1" spans="1:8">
      <c r="A9" s="16">
        <v>3</v>
      </c>
      <c r="B9" s="17"/>
      <c r="C9" s="16" t="s">
        <v>390</v>
      </c>
      <c r="D9" s="16"/>
      <c r="E9" s="16"/>
      <c r="F9" s="16"/>
      <c r="G9" s="16"/>
      <c r="H9" s="12"/>
    </row>
    <row r="10" s="2" customFormat="1" ht="40.15" customHeight="1" spans="1:8">
      <c r="A10" s="16">
        <v>4</v>
      </c>
      <c r="B10" s="17" t="s">
        <v>17</v>
      </c>
      <c r="C10" s="16" t="s">
        <v>391</v>
      </c>
      <c r="D10" s="16"/>
      <c r="E10" s="16"/>
      <c r="F10" s="16"/>
      <c r="G10" s="16"/>
      <c r="H10" s="12"/>
    </row>
    <row r="11" s="2" customFormat="1" ht="40.15" customHeight="1" spans="1:8">
      <c r="A11" s="16">
        <v>5</v>
      </c>
      <c r="B11" s="17"/>
      <c r="C11" s="16" t="s">
        <v>392</v>
      </c>
      <c r="D11" s="16"/>
      <c r="E11" s="16"/>
      <c r="F11" s="16"/>
      <c r="G11" s="16"/>
      <c r="H11" s="12"/>
    </row>
    <row r="12" s="2" customFormat="1" ht="40.15" customHeight="1" spans="1:8">
      <c r="A12" s="16">
        <v>6</v>
      </c>
      <c r="B12" s="17" t="s">
        <v>393</v>
      </c>
      <c r="C12" s="16" t="s">
        <v>394</v>
      </c>
      <c r="D12" s="16"/>
      <c r="E12" s="16"/>
      <c r="F12" s="16"/>
      <c r="G12" s="16"/>
      <c r="H12" s="12"/>
    </row>
    <row r="13" s="2" customFormat="1" ht="40.15" customHeight="1" spans="1:8">
      <c r="A13" s="16">
        <v>7</v>
      </c>
      <c r="B13" s="17"/>
      <c r="C13" s="16" t="s">
        <v>395</v>
      </c>
      <c r="D13" s="16"/>
      <c r="E13" s="16"/>
      <c r="F13" s="16"/>
      <c r="G13" s="16"/>
      <c r="H13" s="12"/>
    </row>
    <row r="14" s="2" customFormat="1" ht="40.15" customHeight="1" spans="1:8">
      <c r="A14" s="16">
        <v>8</v>
      </c>
      <c r="B14" s="18" t="s">
        <v>21</v>
      </c>
      <c r="C14" s="16" t="s">
        <v>396</v>
      </c>
      <c r="D14" s="16"/>
      <c r="E14" s="16"/>
      <c r="F14" s="16"/>
      <c r="G14" s="16"/>
      <c r="H14" s="12"/>
    </row>
    <row r="15" s="2" customFormat="1" ht="55.15" customHeight="1" spans="1:8">
      <c r="A15" s="16"/>
      <c r="B15" s="19" t="s">
        <v>21</v>
      </c>
      <c r="C15" s="20" t="s">
        <v>22</v>
      </c>
      <c r="D15" s="20" t="s">
        <v>23</v>
      </c>
      <c r="E15" s="20" t="s">
        <v>19</v>
      </c>
      <c r="F15" s="20">
        <v>350000</v>
      </c>
      <c r="G15" s="20" t="s">
        <v>25</v>
      </c>
      <c r="H15" s="12"/>
    </row>
    <row r="16" s="2" customFormat="1" ht="55.15" customHeight="1" spans="1:8">
      <c r="A16" s="16"/>
      <c r="B16" s="19" t="s">
        <v>21</v>
      </c>
      <c r="C16" s="20" t="s">
        <v>26</v>
      </c>
      <c r="D16" s="20" t="s">
        <v>27</v>
      </c>
      <c r="E16" s="20" t="s">
        <v>19</v>
      </c>
      <c r="F16" s="20">
        <v>45000</v>
      </c>
      <c r="G16" s="20" t="s">
        <v>28</v>
      </c>
      <c r="H16" s="12"/>
    </row>
    <row r="17" s="2" customFormat="1" ht="55.15" customHeight="1" spans="1:8">
      <c r="A17" s="16"/>
      <c r="B17" s="19" t="s">
        <v>21</v>
      </c>
      <c r="C17" s="20" t="s">
        <v>29</v>
      </c>
      <c r="D17" s="20" t="s">
        <v>30</v>
      </c>
      <c r="E17" s="20" t="s">
        <v>19</v>
      </c>
      <c r="F17" s="20">
        <v>250000</v>
      </c>
      <c r="G17" s="20" t="s">
        <v>31</v>
      </c>
      <c r="H17" s="12"/>
    </row>
    <row r="18" s="2" customFormat="1" ht="55.15" customHeight="1" spans="1:8">
      <c r="A18" s="16"/>
      <c r="B18" s="19" t="s">
        <v>21</v>
      </c>
      <c r="C18" s="20" t="s">
        <v>32</v>
      </c>
      <c r="D18" s="20" t="s">
        <v>33</v>
      </c>
      <c r="E18" s="20" t="s">
        <v>19</v>
      </c>
      <c r="F18" s="20">
        <v>130000</v>
      </c>
      <c r="G18" s="20" t="s">
        <v>34</v>
      </c>
      <c r="H18" s="12"/>
    </row>
    <row r="19" s="2" customFormat="1" ht="55.15" customHeight="1" spans="1:8">
      <c r="A19" s="16"/>
      <c r="B19" s="19" t="s">
        <v>21</v>
      </c>
      <c r="C19" s="20" t="s">
        <v>35</v>
      </c>
      <c r="D19" s="20" t="s">
        <v>36</v>
      </c>
      <c r="E19" s="20" t="s">
        <v>19</v>
      </c>
      <c r="F19" s="20">
        <v>230000</v>
      </c>
      <c r="G19" s="20" t="s">
        <v>37</v>
      </c>
      <c r="H19" s="12"/>
    </row>
    <row r="20" s="2" customFormat="1" ht="55.15" customHeight="1" spans="1:8">
      <c r="A20" s="16"/>
      <c r="B20" s="19" t="s">
        <v>21</v>
      </c>
      <c r="C20" s="20" t="s">
        <v>38</v>
      </c>
      <c r="D20" s="20" t="s">
        <v>39</v>
      </c>
      <c r="E20" s="20" t="s">
        <v>19</v>
      </c>
      <c r="F20" s="20">
        <v>400000</v>
      </c>
      <c r="G20" s="20" t="s">
        <v>28</v>
      </c>
      <c r="H20" s="12"/>
    </row>
    <row r="21" s="2" customFormat="1" ht="55.15" customHeight="1" spans="1:8">
      <c r="A21" s="16"/>
      <c r="B21" s="19" t="s">
        <v>21</v>
      </c>
      <c r="C21" s="20" t="s">
        <v>40</v>
      </c>
      <c r="D21" s="20" t="s">
        <v>41</v>
      </c>
      <c r="E21" s="20" t="s">
        <v>19</v>
      </c>
      <c r="F21" s="20">
        <v>220000</v>
      </c>
      <c r="G21" s="20" t="s">
        <v>42</v>
      </c>
      <c r="H21" s="12"/>
    </row>
    <row r="22" s="2" customFormat="1" ht="40.15" customHeight="1" spans="1:8">
      <c r="A22" s="16">
        <v>9</v>
      </c>
      <c r="B22" s="17"/>
      <c r="C22" s="16" t="s">
        <v>397</v>
      </c>
      <c r="D22" s="16"/>
      <c r="E22" s="16"/>
      <c r="F22" s="16"/>
      <c r="G22" s="16"/>
      <c r="H22" s="12"/>
    </row>
    <row r="23" s="2" customFormat="1" ht="52.9" customHeight="1" spans="1:8">
      <c r="A23" s="16">
        <v>10</v>
      </c>
      <c r="B23" s="18" t="s">
        <v>398</v>
      </c>
      <c r="C23" s="16" t="s">
        <v>399</v>
      </c>
      <c r="D23" s="16"/>
      <c r="E23" s="16"/>
      <c r="F23" s="16"/>
      <c r="G23" s="16"/>
      <c r="H23" s="12"/>
    </row>
    <row r="24" s="2" customFormat="1" ht="54" customHeight="1" spans="1:8">
      <c r="A24" s="16"/>
      <c r="B24" s="21" t="s">
        <v>398</v>
      </c>
      <c r="C24" s="21" t="s">
        <v>104</v>
      </c>
      <c r="D24" s="21" t="s">
        <v>105</v>
      </c>
      <c r="E24" s="20" t="s">
        <v>19</v>
      </c>
      <c r="F24" s="22">
        <v>1100000</v>
      </c>
      <c r="G24" s="12" t="s">
        <v>106</v>
      </c>
      <c r="H24" s="12"/>
    </row>
    <row r="25" s="2" customFormat="1" ht="54" customHeight="1" spans="1:8">
      <c r="A25" s="16"/>
      <c r="B25" s="21" t="s">
        <v>398</v>
      </c>
      <c r="C25" s="21" t="s">
        <v>107</v>
      </c>
      <c r="D25" s="21" t="s">
        <v>108</v>
      </c>
      <c r="E25" s="20" t="s">
        <v>19</v>
      </c>
      <c r="F25" s="22">
        <v>350000</v>
      </c>
      <c r="G25" s="12" t="s">
        <v>109</v>
      </c>
      <c r="H25" s="12"/>
    </row>
    <row r="26" s="2" customFormat="1" ht="54" customHeight="1" spans="1:8">
      <c r="A26" s="16"/>
      <c r="B26" s="21" t="s">
        <v>398</v>
      </c>
      <c r="C26" s="21" t="s">
        <v>110</v>
      </c>
      <c r="D26" s="21" t="s">
        <v>111</v>
      </c>
      <c r="E26" s="20" t="s">
        <v>19</v>
      </c>
      <c r="F26" s="22">
        <v>200000</v>
      </c>
      <c r="G26" s="12" t="s">
        <v>112</v>
      </c>
      <c r="H26" s="12"/>
    </row>
    <row r="27" s="2" customFormat="1" ht="54" customHeight="1" spans="1:8">
      <c r="A27" s="16"/>
      <c r="B27" s="21" t="s">
        <v>398</v>
      </c>
      <c r="C27" s="21" t="s">
        <v>113</v>
      </c>
      <c r="D27" s="21" t="s">
        <v>114</v>
      </c>
      <c r="E27" s="20" t="s">
        <v>19</v>
      </c>
      <c r="F27" s="22">
        <v>3200000</v>
      </c>
      <c r="G27" s="12" t="s">
        <v>115</v>
      </c>
      <c r="H27" s="12"/>
    </row>
    <row r="28" s="2" customFormat="1" ht="54" customHeight="1" spans="1:8">
      <c r="A28" s="16"/>
      <c r="B28" s="21" t="s">
        <v>398</v>
      </c>
      <c r="C28" s="21" t="s">
        <v>116</v>
      </c>
      <c r="D28" s="21" t="s">
        <v>117</v>
      </c>
      <c r="E28" s="20" t="s">
        <v>19</v>
      </c>
      <c r="F28" s="22">
        <v>1900000</v>
      </c>
      <c r="G28" s="12" t="s">
        <v>118</v>
      </c>
      <c r="H28" s="12"/>
    </row>
    <row r="29" s="2" customFormat="1" ht="54" customHeight="1" spans="1:8">
      <c r="A29" s="16"/>
      <c r="B29" s="21" t="s">
        <v>398</v>
      </c>
      <c r="C29" s="21" t="s">
        <v>119</v>
      </c>
      <c r="D29" s="21" t="s">
        <v>120</v>
      </c>
      <c r="E29" s="20" t="s">
        <v>19</v>
      </c>
      <c r="F29" s="22">
        <v>1100000</v>
      </c>
      <c r="G29" s="12" t="s">
        <v>121</v>
      </c>
      <c r="H29" s="12"/>
    </row>
    <row r="30" s="2" customFormat="1" ht="54" customHeight="1" spans="1:8">
      <c r="A30" s="16"/>
      <c r="B30" s="21" t="s">
        <v>398</v>
      </c>
      <c r="C30" s="21" t="s">
        <v>122</v>
      </c>
      <c r="D30" s="21" t="s">
        <v>123</v>
      </c>
      <c r="E30" s="20" t="s">
        <v>19</v>
      </c>
      <c r="F30" s="22">
        <v>1000000</v>
      </c>
      <c r="G30" s="12" t="s">
        <v>124</v>
      </c>
      <c r="H30" s="12"/>
    </row>
    <row r="31" s="2" customFormat="1" ht="54" customHeight="1" spans="1:8">
      <c r="A31" s="16"/>
      <c r="B31" s="21" t="s">
        <v>398</v>
      </c>
      <c r="C31" s="21" t="s">
        <v>125</v>
      </c>
      <c r="D31" s="21" t="s">
        <v>126</v>
      </c>
      <c r="E31" s="20" t="s">
        <v>19</v>
      </c>
      <c r="F31" s="22">
        <v>2400000</v>
      </c>
      <c r="G31" s="12" t="s">
        <v>127</v>
      </c>
      <c r="H31" s="12"/>
    </row>
    <row r="32" s="2" customFormat="1" ht="54" customHeight="1" spans="1:8">
      <c r="A32" s="16"/>
      <c r="B32" s="21" t="s">
        <v>398</v>
      </c>
      <c r="C32" s="21" t="s">
        <v>128</v>
      </c>
      <c r="D32" s="21" t="s">
        <v>129</v>
      </c>
      <c r="E32" s="20" t="s">
        <v>19</v>
      </c>
      <c r="F32" s="22">
        <v>1050000</v>
      </c>
      <c r="G32" s="12" t="s">
        <v>130</v>
      </c>
      <c r="H32" s="12"/>
    </row>
    <row r="33" s="2" customFormat="1" ht="54" customHeight="1" spans="1:8">
      <c r="A33" s="16"/>
      <c r="B33" s="21" t="s">
        <v>398</v>
      </c>
      <c r="C33" s="21" t="s">
        <v>131</v>
      </c>
      <c r="D33" s="21" t="s">
        <v>132</v>
      </c>
      <c r="E33" s="20" t="s">
        <v>19</v>
      </c>
      <c r="F33" s="22">
        <v>450000</v>
      </c>
      <c r="G33" s="12" t="s">
        <v>133</v>
      </c>
      <c r="H33" s="12"/>
    </row>
    <row r="34" s="2" customFormat="1" ht="88.9" customHeight="1" spans="1:8">
      <c r="A34" s="16"/>
      <c r="B34" s="21" t="s">
        <v>398</v>
      </c>
      <c r="C34" s="21" t="s">
        <v>134</v>
      </c>
      <c r="D34" s="21" t="s">
        <v>135</v>
      </c>
      <c r="E34" s="20" t="s">
        <v>19</v>
      </c>
      <c r="F34" s="22">
        <v>2950000</v>
      </c>
      <c r="G34" s="12" t="s">
        <v>136</v>
      </c>
      <c r="H34" s="12"/>
    </row>
    <row r="35" s="2" customFormat="1" ht="54" customHeight="1" spans="1:8">
      <c r="A35" s="16"/>
      <c r="B35" s="21" t="s">
        <v>398</v>
      </c>
      <c r="C35" s="21" t="s">
        <v>137</v>
      </c>
      <c r="D35" s="21" t="s">
        <v>138</v>
      </c>
      <c r="E35" s="20" t="s">
        <v>19</v>
      </c>
      <c r="F35" s="22">
        <v>800000</v>
      </c>
      <c r="G35" s="12" t="s">
        <v>139</v>
      </c>
      <c r="H35" s="12"/>
    </row>
    <row r="36" s="2" customFormat="1" ht="54" customHeight="1" spans="1:8">
      <c r="A36" s="16"/>
      <c r="B36" s="21" t="s">
        <v>398</v>
      </c>
      <c r="C36" s="23" t="s">
        <v>140</v>
      </c>
      <c r="D36" s="21" t="s">
        <v>141</v>
      </c>
      <c r="E36" s="20" t="s">
        <v>19</v>
      </c>
      <c r="F36" s="22">
        <v>3400000</v>
      </c>
      <c r="G36" s="12" t="s">
        <v>136</v>
      </c>
      <c r="H36" s="12"/>
    </row>
    <row r="37" s="2" customFormat="1" ht="54" customHeight="1" spans="1:8">
      <c r="A37" s="16"/>
      <c r="B37" s="21" t="s">
        <v>398</v>
      </c>
      <c r="C37" s="21" t="s">
        <v>142</v>
      </c>
      <c r="D37" s="21" t="s">
        <v>143</v>
      </c>
      <c r="E37" s="20" t="s">
        <v>19</v>
      </c>
      <c r="F37" s="22">
        <v>3250000</v>
      </c>
      <c r="G37" s="12" t="s">
        <v>144</v>
      </c>
      <c r="H37" s="12"/>
    </row>
    <row r="38" s="2" customFormat="1" ht="54" customHeight="1" spans="1:8">
      <c r="A38" s="16"/>
      <c r="B38" s="21" t="s">
        <v>398</v>
      </c>
      <c r="C38" s="21" t="s">
        <v>145</v>
      </c>
      <c r="D38" s="21" t="s">
        <v>146</v>
      </c>
      <c r="E38" s="20" t="s">
        <v>19</v>
      </c>
      <c r="F38" s="22">
        <v>850000</v>
      </c>
      <c r="G38" s="12" t="s">
        <v>147</v>
      </c>
      <c r="H38" s="12"/>
    </row>
    <row r="39" s="2" customFormat="1" ht="54" customHeight="1" spans="1:8">
      <c r="A39" s="16"/>
      <c r="B39" s="21" t="s">
        <v>398</v>
      </c>
      <c r="C39" s="21" t="s">
        <v>148</v>
      </c>
      <c r="D39" s="21" t="s">
        <v>149</v>
      </c>
      <c r="E39" s="20" t="s">
        <v>19</v>
      </c>
      <c r="F39" s="22">
        <v>1100000</v>
      </c>
      <c r="G39" s="12" t="s">
        <v>150</v>
      </c>
      <c r="H39" s="12"/>
    </row>
    <row r="40" s="2" customFormat="1" ht="54" customHeight="1" spans="1:8">
      <c r="A40" s="16"/>
      <c r="B40" s="21" t="s">
        <v>398</v>
      </c>
      <c r="C40" s="21" t="s">
        <v>151</v>
      </c>
      <c r="D40" s="21" t="s">
        <v>152</v>
      </c>
      <c r="E40" s="20" t="s">
        <v>19</v>
      </c>
      <c r="F40" s="22">
        <v>80000</v>
      </c>
      <c r="G40" s="12" t="s">
        <v>153</v>
      </c>
      <c r="H40" s="12"/>
    </row>
    <row r="41" s="2" customFormat="1" ht="54" customHeight="1" spans="1:8">
      <c r="A41" s="16"/>
      <c r="B41" s="21" t="s">
        <v>398</v>
      </c>
      <c r="C41" s="21" t="s">
        <v>154</v>
      </c>
      <c r="D41" s="21" t="s">
        <v>155</v>
      </c>
      <c r="E41" s="20" t="s">
        <v>19</v>
      </c>
      <c r="F41" s="22">
        <v>80000</v>
      </c>
      <c r="G41" s="12" t="s">
        <v>153</v>
      </c>
      <c r="H41" s="12"/>
    </row>
    <row r="42" s="2" customFormat="1" ht="54" customHeight="1" spans="1:8">
      <c r="A42" s="16"/>
      <c r="B42" s="21" t="s">
        <v>398</v>
      </c>
      <c r="C42" s="21" t="s">
        <v>156</v>
      </c>
      <c r="D42" s="21" t="s">
        <v>157</v>
      </c>
      <c r="E42" s="20" t="s">
        <v>19</v>
      </c>
      <c r="F42" s="22">
        <v>800000</v>
      </c>
      <c r="G42" s="12" t="s">
        <v>158</v>
      </c>
      <c r="H42" s="12"/>
    </row>
    <row r="43" s="2" customFormat="1" ht="54" customHeight="1" spans="1:8">
      <c r="A43" s="16"/>
      <c r="B43" s="21" t="s">
        <v>398</v>
      </c>
      <c r="C43" s="21" t="s">
        <v>159</v>
      </c>
      <c r="D43" s="21" t="s">
        <v>160</v>
      </c>
      <c r="E43" s="20" t="s">
        <v>19</v>
      </c>
      <c r="F43" s="22">
        <v>275000</v>
      </c>
      <c r="G43" s="12" t="s">
        <v>161</v>
      </c>
      <c r="H43" s="12"/>
    </row>
    <row r="44" s="2" customFormat="1" ht="132" customHeight="1" spans="1:8">
      <c r="A44" s="16"/>
      <c r="B44" s="21" t="s">
        <v>398</v>
      </c>
      <c r="C44" s="21" t="s">
        <v>162</v>
      </c>
      <c r="D44" s="21" t="s">
        <v>163</v>
      </c>
      <c r="E44" s="20" t="s">
        <v>19</v>
      </c>
      <c r="F44" s="22">
        <v>650000</v>
      </c>
      <c r="G44" s="12" t="s">
        <v>164</v>
      </c>
      <c r="H44" s="12"/>
    </row>
    <row r="45" s="2" customFormat="1" ht="54" customHeight="1" spans="1:8">
      <c r="A45" s="16"/>
      <c r="B45" s="21" t="s">
        <v>398</v>
      </c>
      <c r="C45" s="21" t="s">
        <v>165</v>
      </c>
      <c r="D45" s="21" t="s">
        <v>166</v>
      </c>
      <c r="E45" s="20" t="s">
        <v>19</v>
      </c>
      <c r="F45" s="22">
        <v>1640000</v>
      </c>
      <c r="G45" s="12" t="s">
        <v>167</v>
      </c>
      <c r="H45" s="12"/>
    </row>
    <row r="46" s="2" customFormat="1" ht="54" customHeight="1" spans="1:8">
      <c r="A46" s="16"/>
      <c r="B46" s="21" t="s">
        <v>398</v>
      </c>
      <c r="C46" s="21" t="s">
        <v>168</v>
      </c>
      <c r="D46" s="21" t="s">
        <v>169</v>
      </c>
      <c r="E46" s="20" t="s">
        <v>19</v>
      </c>
      <c r="F46" s="22">
        <v>2750000</v>
      </c>
      <c r="G46" s="12" t="s">
        <v>170</v>
      </c>
      <c r="H46" s="12"/>
    </row>
    <row r="47" s="2" customFormat="1" ht="54" customHeight="1" spans="1:8">
      <c r="A47" s="16"/>
      <c r="B47" s="21" t="s">
        <v>398</v>
      </c>
      <c r="C47" s="21" t="s">
        <v>171</v>
      </c>
      <c r="D47" s="21" t="s">
        <v>172</v>
      </c>
      <c r="E47" s="20" t="s">
        <v>19</v>
      </c>
      <c r="F47" s="22">
        <v>260000</v>
      </c>
      <c r="G47" s="12" t="s">
        <v>173</v>
      </c>
      <c r="H47" s="12"/>
    </row>
    <row r="48" s="2" customFormat="1" ht="54" customHeight="1" spans="1:8">
      <c r="A48" s="16"/>
      <c r="B48" s="21" t="s">
        <v>398</v>
      </c>
      <c r="C48" s="24" t="s">
        <v>174</v>
      </c>
      <c r="D48" s="21" t="s">
        <v>175</v>
      </c>
      <c r="E48" s="20" t="s">
        <v>19</v>
      </c>
      <c r="F48" s="22">
        <v>3150000</v>
      </c>
      <c r="G48" s="12" t="s">
        <v>176</v>
      </c>
      <c r="H48" s="12"/>
    </row>
    <row r="49" s="2" customFormat="1" ht="54" customHeight="1" spans="1:8">
      <c r="A49" s="16"/>
      <c r="B49" s="21" t="s">
        <v>398</v>
      </c>
      <c r="C49" s="24" t="s">
        <v>177</v>
      </c>
      <c r="D49" s="21" t="s">
        <v>178</v>
      </c>
      <c r="E49" s="20" t="s">
        <v>19</v>
      </c>
      <c r="F49" s="22">
        <v>1550000</v>
      </c>
      <c r="G49" s="12" t="s">
        <v>179</v>
      </c>
      <c r="H49" s="12"/>
    </row>
    <row r="50" s="2" customFormat="1" ht="54" customHeight="1" spans="1:8">
      <c r="A50" s="16"/>
      <c r="B50" s="21" t="s">
        <v>398</v>
      </c>
      <c r="C50" s="21" t="s">
        <v>180</v>
      </c>
      <c r="D50" s="21" t="s">
        <v>181</v>
      </c>
      <c r="E50" s="20" t="s">
        <v>19</v>
      </c>
      <c r="F50" s="22">
        <v>850000</v>
      </c>
      <c r="G50" s="12" t="s">
        <v>182</v>
      </c>
      <c r="H50" s="12"/>
    </row>
    <row r="51" s="2" customFormat="1" ht="54" customHeight="1" spans="1:8">
      <c r="A51" s="16"/>
      <c r="B51" s="21" t="s">
        <v>398</v>
      </c>
      <c r="C51" s="21" t="s">
        <v>183</v>
      </c>
      <c r="D51" s="21" t="s">
        <v>184</v>
      </c>
      <c r="E51" s="20" t="s">
        <v>19</v>
      </c>
      <c r="F51" s="22">
        <v>1500000</v>
      </c>
      <c r="G51" s="12" t="s">
        <v>185</v>
      </c>
      <c r="H51" s="12"/>
    </row>
    <row r="52" s="2" customFormat="1" ht="54" customHeight="1" spans="1:8">
      <c r="A52" s="16"/>
      <c r="B52" s="21" t="s">
        <v>398</v>
      </c>
      <c r="C52" s="21" t="s">
        <v>186</v>
      </c>
      <c r="D52" s="21" t="s">
        <v>187</v>
      </c>
      <c r="E52" s="20" t="s">
        <v>19</v>
      </c>
      <c r="F52" s="22">
        <v>750000</v>
      </c>
      <c r="G52" s="12" t="s">
        <v>188</v>
      </c>
      <c r="H52" s="12"/>
    </row>
    <row r="53" s="2" customFormat="1" ht="54" customHeight="1" spans="1:8">
      <c r="A53" s="16"/>
      <c r="B53" s="21" t="s">
        <v>398</v>
      </c>
      <c r="C53" s="21" t="s">
        <v>189</v>
      </c>
      <c r="D53" s="21" t="s">
        <v>190</v>
      </c>
      <c r="E53" s="20" t="s">
        <v>19</v>
      </c>
      <c r="F53" s="22">
        <v>750000</v>
      </c>
      <c r="G53" s="12" t="s">
        <v>191</v>
      </c>
      <c r="H53" s="12"/>
    </row>
    <row r="54" s="2" customFormat="1" ht="54" customHeight="1" spans="1:8">
      <c r="A54" s="16"/>
      <c r="B54" s="21" t="s">
        <v>398</v>
      </c>
      <c r="C54" s="21" t="s">
        <v>192</v>
      </c>
      <c r="D54" s="21" t="s">
        <v>193</v>
      </c>
      <c r="E54" s="20" t="s">
        <v>19</v>
      </c>
      <c r="F54" s="22">
        <v>700000</v>
      </c>
      <c r="G54" s="12" t="s">
        <v>194</v>
      </c>
      <c r="H54" s="12"/>
    </row>
    <row r="55" s="2" customFormat="1" ht="54" customHeight="1" spans="1:8">
      <c r="A55" s="16"/>
      <c r="B55" s="21" t="s">
        <v>398</v>
      </c>
      <c r="C55" s="21" t="s">
        <v>195</v>
      </c>
      <c r="D55" s="21" t="s">
        <v>196</v>
      </c>
      <c r="E55" s="20" t="s">
        <v>19</v>
      </c>
      <c r="F55" s="22">
        <v>180000</v>
      </c>
      <c r="G55" s="12" t="s">
        <v>197</v>
      </c>
      <c r="H55" s="12"/>
    </row>
    <row r="56" s="2" customFormat="1" ht="54" customHeight="1" spans="1:8">
      <c r="A56" s="16"/>
      <c r="B56" s="21" t="s">
        <v>398</v>
      </c>
      <c r="C56" s="21" t="s">
        <v>198</v>
      </c>
      <c r="D56" s="21" t="s">
        <v>199</v>
      </c>
      <c r="E56" s="20" t="s">
        <v>19</v>
      </c>
      <c r="F56" s="22">
        <v>1020000</v>
      </c>
      <c r="G56" s="12" t="s">
        <v>200</v>
      </c>
      <c r="H56" s="12"/>
    </row>
    <row r="57" s="2" customFormat="1" ht="54" customHeight="1" spans="1:8">
      <c r="A57" s="16"/>
      <c r="B57" s="21" t="s">
        <v>398</v>
      </c>
      <c r="C57" s="21" t="s">
        <v>201</v>
      </c>
      <c r="D57" s="21" t="s">
        <v>202</v>
      </c>
      <c r="E57" s="20" t="s">
        <v>19</v>
      </c>
      <c r="F57" s="22">
        <v>710000</v>
      </c>
      <c r="G57" s="12" t="s">
        <v>158</v>
      </c>
      <c r="H57" s="12"/>
    </row>
    <row r="58" s="2" customFormat="1" ht="54" customHeight="1" spans="1:8">
      <c r="A58" s="16"/>
      <c r="B58" s="21" t="s">
        <v>398</v>
      </c>
      <c r="C58" s="21" t="s">
        <v>203</v>
      </c>
      <c r="D58" s="21" t="s">
        <v>204</v>
      </c>
      <c r="E58" s="20" t="s">
        <v>19</v>
      </c>
      <c r="F58" s="22">
        <v>700000</v>
      </c>
      <c r="G58" s="12" t="s">
        <v>205</v>
      </c>
      <c r="H58" s="12"/>
    </row>
    <row r="59" s="2" customFormat="1" ht="54" customHeight="1" spans="1:8">
      <c r="A59" s="16"/>
      <c r="B59" s="21" t="s">
        <v>398</v>
      </c>
      <c r="C59" s="21" t="s">
        <v>206</v>
      </c>
      <c r="D59" s="21" t="s">
        <v>207</v>
      </c>
      <c r="E59" s="20" t="s">
        <v>19</v>
      </c>
      <c r="F59" s="22">
        <v>440000</v>
      </c>
      <c r="G59" s="12" t="s">
        <v>208</v>
      </c>
      <c r="H59" s="12"/>
    </row>
    <row r="60" s="2" customFormat="1" ht="54" customHeight="1" spans="1:8">
      <c r="A60" s="16"/>
      <c r="B60" s="21" t="s">
        <v>398</v>
      </c>
      <c r="C60" s="21" t="s">
        <v>209</v>
      </c>
      <c r="D60" s="21" t="s">
        <v>210</v>
      </c>
      <c r="E60" s="20" t="s">
        <v>19</v>
      </c>
      <c r="F60" s="22">
        <v>400000</v>
      </c>
      <c r="G60" s="12" t="s">
        <v>211</v>
      </c>
      <c r="H60" s="12"/>
    </row>
    <row r="61" s="2" customFormat="1" ht="54" customHeight="1" spans="1:8">
      <c r="A61" s="16"/>
      <c r="B61" s="21" t="s">
        <v>398</v>
      </c>
      <c r="C61" s="21" t="s">
        <v>212</v>
      </c>
      <c r="D61" s="21" t="s">
        <v>213</v>
      </c>
      <c r="E61" s="20" t="s">
        <v>19</v>
      </c>
      <c r="F61" s="22">
        <v>1000000</v>
      </c>
      <c r="G61" s="12" t="s">
        <v>161</v>
      </c>
      <c r="H61" s="12"/>
    </row>
    <row r="62" s="2" customFormat="1" ht="54" customHeight="1" spans="1:8">
      <c r="A62" s="16"/>
      <c r="B62" s="21" t="s">
        <v>398</v>
      </c>
      <c r="C62" s="21" t="s">
        <v>214</v>
      </c>
      <c r="D62" s="21" t="s">
        <v>215</v>
      </c>
      <c r="E62" s="20" t="s">
        <v>19</v>
      </c>
      <c r="F62" s="22">
        <v>200000</v>
      </c>
      <c r="G62" s="12" t="s">
        <v>216</v>
      </c>
      <c r="H62" s="12"/>
    </row>
    <row r="63" s="2" customFormat="1" ht="54" customHeight="1" spans="1:8">
      <c r="A63" s="16"/>
      <c r="B63" s="21" t="s">
        <v>398</v>
      </c>
      <c r="C63" s="21" t="s">
        <v>217</v>
      </c>
      <c r="D63" s="21" t="s">
        <v>218</v>
      </c>
      <c r="E63" s="20" t="s">
        <v>19</v>
      </c>
      <c r="F63" s="22">
        <v>1200000</v>
      </c>
      <c r="G63" s="12" t="s">
        <v>219</v>
      </c>
      <c r="H63" s="12"/>
    </row>
    <row r="64" s="2" customFormat="1" ht="54" customHeight="1" spans="1:8">
      <c r="A64" s="16"/>
      <c r="B64" s="21" t="s">
        <v>398</v>
      </c>
      <c r="C64" s="21" t="s">
        <v>220</v>
      </c>
      <c r="D64" s="21" t="s">
        <v>221</v>
      </c>
      <c r="E64" s="20" t="s">
        <v>19</v>
      </c>
      <c r="F64" s="22">
        <v>3000000</v>
      </c>
      <c r="G64" s="12" t="s">
        <v>222</v>
      </c>
      <c r="H64" s="12"/>
    </row>
    <row r="65" s="2" customFormat="1" ht="54" customHeight="1" spans="1:8">
      <c r="A65" s="16"/>
      <c r="B65" s="21" t="s">
        <v>398</v>
      </c>
      <c r="C65" s="24" t="s">
        <v>223</v>
      </c>
      <c r="D65" s="21" t="s">
        <v>224</v>
      </c>
      <c r="E65" s="20" t="s">
        <v>19</v>
      </c>
      <c r="F65" s="22">
        <v>2100000</v>
      </c>
      <c r="G65" s="12" t="s">
        <v>225</v>
      </c>
      <c r="H65" s="12"/>
    </row>
    <row r="66" s="2" customFormat="1" ht="54" customHeight="1" spans="1:8">
      <c r="A66" s="16"/>
      <c r="B66" s="21" t="s">
        <v>398</v>
      </c>
      <c r="C66" s="21" t="s">
        <v>226</v>
      </c>
      <c r="D66" s="21" t="s">
        <v>227</v>
      </c>
      <c r="E66" s="20" t="s">
        <v>19</v>
      </c>
      <c r="F66" s="22">
        <v>1450000</v>
      </c>
      <c r="G66" s="12" t="s">
        <v>228</v>
      </c>
      <c r="H66" s="12"/>
    </row>
    <row r="67" s="2" customFormat="1" ht="54" customHeight="1" spans="1:8">
      <c r="A67" s="16"/>
      <c r="B67" s="21" t="s">
        <v>398</v>
      </c>
      <c r="C67" s="21" t="s">
        <v>229</v>
      </c>
      <c r="D67" s="21" t="s">
        <v>230</v>
      </c>
      <c r="E67" s="20" t="s">
        <v>19</v>
      </c>
      <c r="F67" s="22">
        <v>1400000</v>
      </c>
      <c r="G67" s="12" t="s">
        <v>231</v>
      </c>
      <c r="H67" s="12"/>
    </row>
    <row r="68" s="2" customFormat="1" ht="54" customHeight="1" spans="1:8">
      <c r="A68" s="16"/>
      <c r="B68" s="21" t="s">
        <v>398</v>
      </c>
      <c r="C68" s="21" t="s">
        <v>232</v>
      </c>
      <c r="D68" s="21" t="s">
        <v>233</v>
      </c>
      <c r="E68" s="20" t="s">
        <v>19</v>
      </c>
      <c r="F68" s="22">
        <v>750000</v>
      </c>
      <c r="G68" s="12" t="s">
        <v>161</v>
      </c>
      <c r="H68" s="12"/>
    </row>
    <row r="69" s="2" customFormat="1" ht="54" customHeight="1" spans="1:8">
      <c r="A69" s="16"/>
      <c r="B69" s="21" t="s">
        <v>398</v>
      </c>
      <c r="C69" s="21" t="s">
        <v>234</v>
      </c>
      <c r="D69" s="21" t="s">
        <v>235</v>
      </c>
      <c r="E69" s="20" t="s">
        <v>19</v>
      </c>
      <c r="F69" s="22">
        <v>1350000</v>
      </c>
      <c r="G69" s="12" t="s">
        <v>236</v>
      </c>
      <c r="H69" s="12"/>
    </row>
    <row r="70" s="2" customFormat="1" ht="54" customHeight="1" spans="1:8">
      <c r="A70" s="16"/>
      <c r="B70" s="21" t="s">
        <v>398</v>
      </c>
      <c r="C70" s="21" t="s">
        <v>237</v>
      </c>
      <c r="D70" s="21" t="s">
        <v>238</v>
      </c>
      <c r="E70" s="20" t="s">
        <v>19</v>
      </c>
      <c r="F70" s="22">
        <v>1500000</v>
      </c>
      <c r="G70" s="12" t="s">
        <v>239</v>
      </c>
      <c r="H70" s="12"/>
    </row>
    <row r="71" s="2" customFormat="1" ht="54" customHeight="1" spans="1:8">
      <c r="A71" s="16"/>
      <c r="B71" s="21" t="s">
        <v>398</v>
      </c>
      <c r="C71" s="23" t="s">
        <v>240</v>
      </c>
      <c r="D71" s="21" t="s">
        <v>241</v>
      </c>
      <c r="E71" s="20" t="s">
        <v>19</v>
      </c>
      <c r="F71" s="22">
        <v>400000</v>
      </c>
      <c r="G71" s="12" t="s">
        <v>242</v>
      </c>
      <c r="H71" s="12"/>
    </row>
    <row r="72" s="2" customFormat="1" ht="75.6" customHeight="1" spans="1:8">
      <c r="A72" s="16"/>
      <c r="B72" s="21" t="s">
        <v>398</v>
      </c>
      <c r="C72" s="23" t="s">
        <v>243</v>
      </c>
      <c r="D72" s="21" t="s">
        <v>244</v>
      </c>
      <c r="E72" s="20" t="s">
        <v>19</v>
      </c>
      <c r="F72" s="22">
        <v>730000</v>
      </c>
      <c r="G72" s="12" t="s">
        <v>245</v>
      </c>
      <c r="H72" s="12"/>
    </row>
    <row r="73" s="2" customFormat="1" ht="54" customHeight="1" spans="1:8">
      <c r="A73" s="16"/>
      <c r="B73" s="21" t="s">
        <v>398</v>
      </c>
      <c r="C73" s="21" t="s">
        <v>246</v>
      </c>
      <c r="D73" s="21" t="s">
        <v>247</v>
      </c>
      <c r="E73" s="20" t="s">
        <v>19</v>
      </c>
      <c r="F73" s="22">
        <v>7300000</v>
      </c>
      <c r="G73" s="12" t="s">
        <v>248</v>
      </c>
      <c r="H73" s="12"/>
    </row>
    <row r="74" s="2" customFormat="1" ht="54" customHeight="1" spans="1:8">
      <c r="A74" s="16"/>
      <c r="B74" s="21" t="s">
        <v>398</v>
      </c>
      <c r="C74" s="25" t="s">
        <v>249</v>
      </c>
      <c r="D74" s="21" t="s">
        <v>250</v>
      </c>
      <c r="E74" s="20" t="s">
        <v>19</v>
      </c>
      <c r="F74" s="22">
        <v>900000</v>
      </c>
      <c r="G74" s="12" t="s">
        <v>251</v>
      </c>
      <c r="H74" s="12"/>
    </row>
    <row r="75" s="2" customFormat="1" ht="54" customHeight="1" spans="1:8">
      <c r="A75" s="16"/>
      <c r="B75" s="21" t="s">
        <v>398</v>
      </c>
      <c r="C75" s="21" t="s">
        <v>252</v>
      </c>
      <c r="D75" s="21" t="s">
        <v>253</v>
      </c>
      <c r="E75" s="20" t="s">
        <v>19</v>
      </c>
      <c r="F75" s="26">
        <v>400000</v>
      </c>
      <c r="G75" s="12" t="s">
        <v>254</v>
      </c>
      <c r="H75" s="12"/>
    </row>
    <row r="76" s="2" customFormat="1" ht="54" customHeight="1" spans="1:8">
      <c r="A76" s="16"/>
      <c r="B76" s="21" t="s">
        <v>398</v>
      </c>
      <c r="C76" s="21" t="s">
        <v>255</v>
      </c>
      <c r="D76" s="21" t="s">
        <v>256</v>
      </c>
      <c r="E76" s="20" t="s">
        <v>19</v>
      </c>
      <c r="F76" s="26">
        <v>300000</v>
      </c>
      <c r="G76" s="12" t="s">
        <v>257</v>
      </c>
      <c r="H76" s="12"/>
    </row>
    <row r="77" s="2" customFormat="1" ht="156" customHeight="1" spans="1:8">
      <c r="A77" s="16"/>
      <c r="B77" s="21" t="s">
        <v>398</v>
      </c>
      <c r="C77" s="24" t="s">
        <v>258</v>
      </c>
      <c r="D77" s="21" t="s">
        <v>259</v>
      </c>
      <c r="E77" s="20" t="s">
        <v>19</v>
      </c>
      <c r="F77" s="26">
        <v>2000000</v>
      </c>
      <c r="G77" s="27" t="s">
        <v>260</v>
      </c>
      <c r="H77" s="12"/>
    </row>
    <row r="78" s="2" customFormat="1" ht="54" customHeight="1" spans="1:8">
      <c r="A78" s="16"/>
      <c r="B78" s="21" t="s">
        <v>398</v>
      </c>
      <c r="C78" s="21" t="s">
        <v>261</v>
      </c>
      <c r="D78" s="21" t="s">
        <v>262</v>
      </c>
      <c r="E78" s="20" t="s">
        <v>19</v>
      </c>
      <c r="F78" s="26">
        <v>2100000</v>
      </c>
      <c r="G78" s="12" t="s">
        <v>263</v>
      </c>
      <c r="H78" s="12"/>
    </row>
    <row r="79" s="2" customFormat="1" ht="54" customHeight="1" spans="1:8">
      <c r="A79" s="16"/>
      <c r="B79" s="21" t="s">
        <v>398</v>
      </c>
      <c r="C79" s="21" t="s">
        <v>264</v>
      </c>
      <c r="D79" s="21" t="s">
        <v>265</v>
      </c>
      <c r="E79" s="20" t="s">
        <v>19</v>
      </c>
      <c r="F79" s="26">
        <v>1380000</v>
      </c>
      <c r="G79" s="12" t="s">
        <v>266</v>
      </c>
      <c r="H79" s="12"/>
    </row>
    <row r="80" s="2" customFormat="1" ht="54" customHeight="1" spans="1:8">
      <c r="A80" s="16"/>
      <c r="B80" s="21" t="s">
        <v>398</v>
      </c>
      <c r="C80" s="21" t="s">
        <v>267</v>
      </c>
      <c r="D80" s="21" t="s">
        <v>268</v>
      </c>
      <c r="E80" s="20" t="s">
        <v>19</v>
      </c>
      <c r="F80" s="26">
        <v>450000</v>
      </c>
      <c r="G80" s="12" t="s">
        <v>269</v>
      </c>
      <c r="H80" s="12"/>
    </row>
    <row r="81" s="2" customFormat="1" ht="54" customHeight="1" spans="1:8">
      <c r="A81" s="16"/>
      <c r="B81" s="21" t="s">
        <v>398</v>
      </c>
      <c r="C81" s="24" t="s">
        <v>270</v>
      </c>
      <c r="D81" s="21" t="s">
        <v>271</v>
      </c>
      <c r="E81" s="20" t="s">
        <v>19</v>
      </c>
      <c r="F81" s="26">
        <v>450000</v>
      </c>
      <c r="G81" s="12" t="s">
        <v>272</v>
      </c>
      <c r="H81" s="12"/>
    </row>
    <row r="82" s="2" customFormat="1" ht="54" customHeight="1" spans="1:8">
      <c r="A82" s="16"/>
      <c r="B82" s="21" t="s">
        <v>398</v>
      </c>
      <c r="C82" s="21" t="s">
        <v>273</v>
      </c>
      <c r="D82" s="21" t="s">
        <v>274</v>
      </c>
      <c r="E82" s="20" t="s">
        <v>19</v>
      </c>
      <c r="F82" s="26">
        <v>1550000</v>
      </c>
      <c r="G82" s="12" t="s">
        <v>275</v>
      </c>
      <c r="H82" s="12"/>
    </row>
    <row r="83" s="2" customFormat="1" ht="54" customHeight="1" spans="1:8">
      <c r="A83" s="16"/>
      <c r="B83" s="21" t="s">
        <v>398</v>
      </c>
      <c r="C83" s="21" t="s">
        <v>276</v>
      </c>
      <c r="D83" s="21" t="s">
        <v>277</v>
      </c>
      <c r="E83" s="20" t="s">
        <v>19</v>
      </c>
      <c r="F83" s="26">
        <v>1670000</v>
      </c>
      <c r="G83" s="12" t="s">
        <v>278</v>
      </c>
      <c r="H83" s="12"/>
    </row>
    <row r="84" s="2" customFormat="1" ht="54" customHeight="1" spans="1:8">
      <c r="A84" s="16"/>
      <c r="B84" s="21" t="s">
        <v>398</v>
      </c>
      <c r="C84" s="24" t="s">
        <v>279</v>
      </c>
      <c r="D84" s="21" t="s">
        <v>280</v>
      </c>
      <c r="E84" s="20" t="s">
        <v>19</v>
      </c>
      <c r="F84" s="26">
        <v>58265000</v>
      </c>
      <c r="G84" s="12"/>
      <c r="H84" s="12" t="s">
        <v>281</v>
      </c>
    </row>
    <row r="85" s="2" customFormat="1" ht="40.15" customHeight="1" spans="1:8">
      <c r="A85" s="16">
        <v>11</v>
      </c>
      <c r="B85" s="17"/>
      <c r="C85" s="16" t="s">
        <v>400</v>
      </c>
      <c r="D85" s="16"/>
      <c r="E85" s="16"/>
      <c r="F85" s="16"/>
      <c r="G85" s="16"/>
      <c r="H85" s="12"/>
    </row>
    <row r="86" s="2" customFormat="1" ht="40.15" customHeight="1" spans="1:8">
      <c r="A86" s="16">
        <v>12</v>
      </c>
      <c r="B86" s="17" t="s">
        <v>401</v>
      </c>
      <c r="C86" s="16" t="s">
        <v>402</v>
      </c>
      <c r="D86" s="16"/>
      <c r="E86" s="16"/>
      <c r="F86" s="16"/>
      <c r="G86" s="16"/>
      <c r="H86" s="12"/>
    </row>
    <row r="87" s="2" customFormat="1" ht="40.15" customHeight="1" spans="1:8">
      <c r="A87" s="16">
        <v>13</v>
      </c>
      <c r="B87" s="17"/>
      <c r="C87" s="16" t="s">
        <v>403</v>
      </c>
      <c r="D87" s="16"/>
      <c r="E87" s="16"/>
      <c r="F87" s="16"/>
      <c r="G87" s="16"/>
      <c r="H87" s="12"/>
    </row>
    <row r="88" s="2" customFormat="1" ht="40.15" customHeight="1" spans="1:8">
      <c r="A88" s="16">
        <v>14</v>
      </c>
      <c r="B88" s="17" t="s">
        <v>404</v>
      </c>
      <c r="C88" s="16" t="s">
        <v>405</v>
      </c>
      <c r="D88" s="16"/>
      <c r="E88" s="16"/>
      <c r="F88" s="16"/>
      <c r="G88" s="16"/>
      <c r="H88" s="12"/>
    </row>
    <row r="89" s="2" customFormat="1" ht="40.15" customHeight="1" spans="1:8">
      <c r="A89" s="16">
        <v>15</v>
      </c>
      <c r="B89" s="17"/>
      <c r="C89" s="16" t="s">
        <v>406</v>
      </c>
      <c r="D89" s="16"/>
      <c r="E89" s="16"/>
      <c r="F89" s="16"/>
      <c r="G89" s="16"/>
      <c r="H89" s="12"/>
    </row>
    <row r="90" s="2" customFormat="1" ht="40.15" customHeight="1" spans="1:8">
      <c r="A90" s="16">
        <v>16</v>
      </c>
      <c r="B90" s="17" t="s">
        <v>407</v>
      </c>
      <c r="C90" s="16" t="s">
        <v>408</v>
      </c>
      <c r="D90" s="16"/>
      <c r="E90" s="16"/>
      <c r="F90" s="16"/>
      <c r="G90" s="16"/>
      <c r="H90" s="12"/>
    </row>
    <row r="91" s="2" customFormat="1" ht="40.15" customHeight="1" spans="1:8">
      <c r="A91" s="16">
        <v>17</v>
      </c>
      <c r="B91" s="17"/>
      <c r="C91" s="16" t="s">
        <v>409</v>
      </c>
      <c r="D91" s="16"/>
      <c r="E91" s="16"/>
      <c r="F91" s="16"/>
      <c r="G91" s="16"/>
      <c r="H91" s="12"/>
    </row>
    <row r="92" s="2" customFormat="1" ht="40.15" customHeight="1" spans="1:8">
      <c r="A92" s="16">
        <v>18</v>
      </c>
      <c r="B92" s="17" t="s">
        <v>410</v>
      </c>
      <c r="C92" s="16" t="s">
        <v>411</v>
      </c>
      <c r="D92" s="16"/>
      <c r="E92" s="16"/>
      <c r="F92" s="16"/>
      <c r="G92" s="16"/>
      <c r="H92" s="12"/>
    </row>
    <row r="93" s="2" customFormat="1" ht="40.15" customHeight="1" spans="1:8">
      <c r="A93" s="16">
        <v>19</v>
      </c>
      <c r="B93" s="17"/>
      <c r="C93" s="16" t="s">
        <v>412</v>
      </c>
      <c r="D93" s="16"/>
      <c r="E93" s="16"/>
      <c r="F93" s="16"/>
      <c r="G93" s="16"/>
      <c r="H93" s="12"/>
    </row>
    <row r="94" s="2" customFormat="1" ht="40.15" customHeight="1" spans="1:8">
      <c r="A94" s="16">
        <v>20</v>
      </c>
      <c r="B94" s="17" t="s">
        <v>413</v>
      </c>
      <c r="C94" s="16" t="s">
        <v>414</v>
      </c>
      <c r="D94" s="16"/>
      <c r="E94" s="16"/>
      <c r="F94" s="16"/>
      <c r="G94" s="16"/>
      <c r="H94" s="12"/>
    </row>
    <row r="95" s="2" customFormat="1" ht="40.15" customHeight="1" spans="1:8">
      <c r="A95" s="16">
        <v>21</v>
      </c>
      <c r="B95" s="17"/>
      <c r="C95" s="16" t="s">
        <v>415</v>
      </c>
      <c r="D95" s="16"/>
      <c r="E95" s="16"/>
      <c r="F95" s="16"/>
      <c r="G95" s="16"/>
      <c r="H95" s="12"/>
    </row>
    <row r="96" s="2" customFormat="1" ht="40.15" customHeight="1" spans="1:8">
      <c r="A96" s="16">
        <v>22</v>
      </c>
      <c r="B96" s="17" t="s">
        <v>416</v>
      </c>
      <c r="C96" s="16" t="s">
        <v>417</v>
      </c>
      <c r="D96" s="16"/>
      <c r="E96" s="16"/>
      <c r="F96" s="16"/>
      <c r="G96" s="16"/>
      <c r="H96" s="12"/>
    </row>
    <row r="97" s="2" customFormat="1" ht="40.15" customHeight="1" spans="1:8">
      <c r="A97" s="16">
        <v>23</v>
      </c>
      <c r="B97" s="17"/>
      <c r="C97" s="16" t="s">
        <v>418</v>
      </c>
      <c r="D97" s="16"/>
      <c r="E97" s="16"/>
      <c r="F97" s="16"/>
      <c r="G97" s="16"/>
      <c r="H97" s="12"/>
    </row>
    <row r="98" s="2" customFormat="1" ht="40.15" customHeight="1" spans="1:8">
      <c r="A98" s="16">
        <v>24</v>
      </c>
      <c r="B98" s="17" t="s">
        <v>419</v>
      </c>
      <c r="C98" s="16" t="s">
        <v>420</v>
      </c>
      <c r="D98" s="16"/>
      <c r="E98" s="16"/>
      <c r="F98" s="16"/>
      <c r="G98" s="16"/>
      <c r="H98" s="12"/>
    </row>
    <row r="99" s="2" customFormat="1" ht="40.15" customHeight="1" spans="1:8">
      <c r="A99" s="16">
        <v>25</v>
      </c>
      <c r="B99" s="17"/>
      <c r="C99" s="16" t="s">
        <v>421</v>
      </c>
      <c r="D99" s="16"/>
      <c r="E99" s="16"/>
      <c r="F99" s="16"/>
      <c r="G99" s="16"/>
      <c r="H99" s="12"/>
    </row>
    <row r="100" s="2" customFormat="1" ht="40.15" customHeight="1" spans="1:8">
      <c r="A100" s="16">
        <v>26</v>
      </c>
      <c r="B100" s="17" t="s">
        <v>422</v>
      </c>
      <c r="C100" s="16" t="s">
        <v>423</v>
      </c>
      <c r="D100" s="16"/>
      <c r="E100" s="16"/>
      <c r="F100" s="16"/>
      <c r="G100" s="16"/>
      <c r="H100" s="12"/>
    </row>
    <row r="101" s="2" customFormat="1" ht="40.15" customHeight="1" spans="1:8">
      <c r="A101" s="16">
        <v>27</v>
      </c>
      <c r="B101" s="17"/>
      <c r="C101" s="16" t="s">
        <v>424</v>
      </c>
      <c r="D101" s="16"/>
      <c r="E101" s="16"/>
      <c r="F101" s="16"/>
      <c r="G101" s="16"/>
      <c r="H101" s="12"/>
    </row>
    <row r="102" s="2" customFormat="1" ht="40.15" customHeight="1" spans="1:8">
      <c r="A102" s="16">
        <v>28</v>
      </c>
      <c r="B102" s="17" t="s">
        <v>425</v>
      </c>
      <c r="C102" s="16" t="s">
        <v>426</v>
      </c>
      <c r="D102" s="16"/>
      <c r="E102" s="16"/>
      <c r="F102" s="16"/>
      <c r="G102" s="16"/>
      <c r="H102" s="12"/>
    </row>
    <row r="103" s="2" customFormat="1" ht="40.15" customHeight="1" spans="1:8">
      <c r="A103" s="16">
        <v>29</v>
      </c>
      <c r="B103" s="17"/>
      <c r="C103" s="16" t="s">
        <v>427</v>
      </c>
      <c r="D103" s="16"/>
      <c r="E103" s="16"/>
      <c r="F103" s="16"/>
      <c r="G103" s="16"/>
      <c r="H103" s="12"/>
    </row>
    <row r="104" s="2" customFormat="1" ht="40.15" customHeight="1" spans="1:8">
      <c r="A104" s="16">
        <v>30</v>
      </c>
      <c r="B104" s="17" t="s">
        <v>428</v>
      </c>
      <c r="C104" s="16" t="s">
        <v>429</v>
      </c>
      <c r="D104" s="16"/>
      <c r="E104" s="16"/>
      <c r="F104" s="16"/>
      <c r="G104" s="16"/>
      <c r="H104" s="12"/>
    </row>
    <row r="105" s="2" customFormat="1" ht="40.15" customHeight="1" spans="1:8">
      <c r="A105" s="16">
        <v>31</v>
      </c>
      <c r="B105" s="17"/>
      <c r="C105" s="16" t="s">
        <v>430</v>
      </c>
      <c r="D105" s="16"/>
      <c r="E105" s="16"/>
      <c r="F105" s="16"/>
      <c r="G105" s="16"/>
      <c r="H105" s="12"/>
    </row>
    <row r="106" s="2" customFormat="1" ht="40.15" customHeight="1" spans="1:8">
      <c r="A106" s="16">
        <v>32</v>
      </c>
      <c r="B106" s="17" t="s">
        <v>91</v>
      </c>
      <c r="C106" s="16" t="s">
        <v>431</v>
      </c>
      <c r="D106" s="16"/>
      <c r="E106" s="16"/>
      <c r="F106" s="16"/>
      <c r="G106" s="16"/>
      <c r="H106" s="12"/>
    </row>
    <row r="107" s="2" customFormat="1" ht="40.15" customHeight="1" spans="1:8">
      <c r="A107" s="16">
        <v>33</v>
      </c>
      <c r="B107" s="17"/>
      <c r="C107" s="16" t="s">
        <v>432</v>
      </c>
      <c r="D107" s="16"/>
      <c r="E107" s="16"/>
      <c r="F107" s="16"/>
      <c r="G107" s="16"/>
      <c r="H107" s="12"/>
    </row>
    <row r="108" s="3" customFormat="1" ht="40.15" customHeight="1" spans="1:8">
      <c r="A108" s="28" t="s">
        <v>95</v>
      </c>
      <c r="B108" s="14" t="s">
        <v>16</v>
      </c>
      <c r="C108" s="15"/>
      <c r="D108" s="15"/>
      <c r="E108" s="15"/>
      <c r="F108" s="6"/>
      <c r="G108" s="6"/>
      <c r="H108" s="6"/>
    </row>
    <row r="109" s="2" customFormat="1" ht="40.15" customHeight="1" spans="1:8">
      <c r="A109" s="12">
        <v>1</v>
      </c>
      <c r="B109" s="17" t="s">
        <v>96</v>
      </c>
      <c r="C109" s="16" t="s">
        <v>388</v>
      </c>
      <c r="D109" s="29"/>
      <c r="E109" s="12"/>
      <c r="F109" s="12"/>
      <c r="G109" s="12"/>
      <c r="H109" s="12"/>
    </row>
    <row r="110" s="2" customFormat="1" ht="40.15" customHeight="1" spans="1:8">
      <c r="A110" s="12">
        <v>2</v>
      </c>
      <c r="B110" s="17"/>
      <c r="C110" s="16" t="s">
        <v>389</v>
      </c>
      <c r="D110" s="29"/>
      <c r="E110" s="12"/>
      <c r="F110" s="12"/>
      <c r="G110" s="12"/>
      <c r="H110" s="12"/>
    </row>
    <row r="111" s="2" customFormat="1" ht="40.15" customHeight="1" spans="1:8">
      <c r="A111" s="12">
        <v>3</v>
      </c>
      <c r="B111" s="17" t="s">
        <v>103</v>
      </c>
      <c r="C111" s="16" t="s">
        <v>390</v>
      </c>
      <c r="D111" s="29"/>
      <c r="E111" s="12"/>
      <c r="F111" s="12"/>
      <c r="G111" s="12"/>
      <c r="H111" s="12"/>
    </row>
    <row r="112" s="2" customFormat="1" ht="54" customHeight="1" spans="1:8">
      <c r="A112" s="16"/>
      <c r="B112" s="21" t="s">
        <v>433</v>
      </c>
      <c r="C112" s="21" t="s">
        <v>283</v>
      </c>
      <c r="D112" s="21" t="s">
        <v>284</v>
      </c>
      <c r="E112" s="20" t="s">
        <v>19</v>
      </c>
      <c r="F112" s="22">
        <v>750000</v>
      </c>
      <c r="G112" s="12" t="s">
        <v>285</v>
      </c>
      <c r="H112" s="12"/>
    </row>
    <row r="113" s="2" customFormat="1" ht="54" customHeight="1" spans="1:8">
      <c r="A113" s="16"/>
      <c r="B113" s="21" t="s">
        <v>433</v>
      </c>
      <c r="C113" s="21" t="s">
        <v>286</v>
      </c>
      <c r="D113" s="21" t="s">
        <v>287</v>
      </c>
      <c r="E113" s="20" t="s">
        <v>19</v>
      </c>
      <c r="F113" s="22">
        <v>600000</v>
      </c>
      <c r="G113" s="12" t="s">
        <v>182</v>
      </c>
      <c r="H113" s="12"/>
    </row>
    <row r="114" s="2" customFormat="1" ht="54" customHeight="1" spans="1:8">
      <c r="A114" s="16"/>
      <c r="B114" s="21" t="s">
        <v>433</v>
      </c>
      <c r="C114" s="21" t="s">
        <v>288</v>
      </c>
      <c r="D114" s="21" t="s">
        <v>289</v>
      </c>
      <c r="E114" s="20" t="s">
        <v>19</v>
      </c>
      <c r="F114" s="22">
        <v>300000</v>
      </c>
      <c r="G114" s="12" t="s">
        <v>285</v>
      </c>
      <c r="H114" s="12"/>
    </row>
    <row r="115" s="2" customFormat="1" ht="54" customHeight="1" spans="1:8">
      <c r="A115" s="16"/>
      <c r="B115" s="21" t="s">
        <v>433</v>
      </c>
      <c r="C115" s="21" t="s">
        <v>290</v>
      </c>
      <c r="D115" s="21" t="s">
        <v>291</v>
      </c>
      <c r="E115" s="20" t="s">
        <v>19</v>
      </c>
      <c r="F115" s="22">
        <v>1350000</v>
      </c>
      <c r="G115" s="12" t="s">
        <v>161</v>
      </c>
      <c r="H115" s="12"/>
    </row>
    <row r="116" s="2" customFormat="1" ht="54" customHeight="1" spans="1:8">
      <c r="A116" s="16"/>
      <c r="B116" s="21" t="s">
        <v>433</v>
      </c>
      <c r="C116" s="21" t="s">
        <v>292</v>
      </c>
      <c r="D116" s="21" t="s">
        <v>293</v>
      </c>
      <c r="E116" s="20" t="s">
        <v>19</v>
      </c>
      <c r="F116" s="22">
        <v>400000</v>
      </c>
      <c r="G116" s="12" t="s">
        <v>294</v>
      </c>
      <c r="H116" s="12"/>
    </row>
    <row r="117" s="2" customFormat="1" ht="54" customHeight="1" spans="1:8">
      <c r="A117" s="16"/>
      <c r="B117" s="21" t="s">
        <v>433</v>
      </c>
      <c r="C117" s="21" t="s">
        <v>295</v>
      </c>
      <c r="D117" s="21" t="s">
        <v>296</v>
      </c>
      <c r="E117" s="20" t="s">
        <v>19</v>
      </c>
      <c r="F117" s="22">
        <v>2000000</v>
      </c>
      <c r="G117" s="12" t="s">
        <v>297</v>
      </c>
      <c r="H117" s="12"/>
    </row>
    <row r="118" s="2" customFormat="1" ht="54" customHeight="1" spans="1:8">
      <c r="A118" s="16"/>
      <c r="B118" s="21" t="s">
        <v>433</v>
      </c>
      <c r="C118" s="21" t="s">
        <v>298</v>
      </c>
      <c r="D118" s="21" t="s">
        <v>299</v>
      </c>
      <c r="E118" s="20" t="s">
        <v>19</v>
      </c>
      <c r="F118" s="22">
        <v>1000000</v>
      </c>
      <c r="G118" s="12" t="s">
        <v>300</v>
      </c>
      <c r="H118" s="12"/>
    </row>
    <row r="119" s="2" customFormat="1" ht="54" customHeight="1" spans="1:8">
      <c r="A119" s="16"/>
      <c r="B119" s="21" t="s">
        <v>433</v>
      </c>
      <c r="C119" s="21" t="s">
        <v>301</v>
      </c>
      <c r="D119" s="21" t="s">
        <v>302</v>
      </c>
      <c r="E119" s="20" t="s">
        <v>19</v>
      </c>
      <c r="F119" s="26">
        <v>640000</v>
      </c>
      <c r="G119" s="12" t="s">
        <v>191</v>
      </c>
      <c r="H119" s="12"/>
    </row>
    <row r="120" s="2" customFormat="1" ht="54" customHeight="1" spans="1:8">
      <c r="A120" s="16"/>
      <c r="B120" s="21" t="s">
        <v>433</v>
      </c>
      <c r="C120" s="30" t="s">
        <v>303</v>
      </c>
      <c r="D120" s="21" t="s">
        <v>304</v>
      </c>
      <c r="E120" s="20" t="s">
        <v>19</v>
      </c>
      <c r="F120" s="22">
        <v>2000000</v>
      </c>
      <c r="G120" s="12" t="s">
        <v>305</v>
      </c>
      <c r="H120" s="12"/>
    </row>
    <row r="121" s="2" customFormat="1" ht="54" customHeight="1" spans="1:8">
      <c r="A121" s="16"/>
      <c r="B121" s="21" t="s">
        <v>433</v>
      </c>
      <c r="C121" s="21" t="s">
        <v>306</v>
      </c>
      <c r="D121" s="21" t="s">
        <v>307</v>
      </c>
      <c r="E121" s="20" t="s">
        <v>19</v>
      </c>
      <c r="F121" s="22">
        <v>1200000</v>
      </c>
      <c r="G121" s="12" t="s">
        <v>308</v>
      </c>
      <c r="H121" s="12"/>
    </row>
    <row r="122" s="2" customFormat="1" ht="54" customHeight="1" spans="1:8">
      <c r="A122" s="16"/>
      <c r="B122" s="21" t="s">
        <v>433</v>
      </c>
      <c r="C122" s="21" t="s">
        <v>309</v>
      </c>
      <c r="D122" s="21" t="s">
        <v>310</v>
      </c>
      <c r="E122" s="20" t="s">
        <v>19</v>
      </c>
      <c r="F122" s="22">
        <v>300000</v>
      </c>
      <c r="G122" s="12" t="s">
        <v>311</v>
      </c>
      <c r="H122" s="12"/>
    </row>
    <row r="123" s="2" customFormat="1" ht="54" customHeight="1" spans="1:8">
      <c r="A123" s="16"/>
      <c r="B123" s="21" t="s">
        <v>433</v>
      </c>
      <c r="C123" s="24" t="s">
        <v>312</v>
      </c>
      <c r="D123" s="21" t="s">
        <v>313</v>
      </c>
      <c r="E123" s="20" t="s">
        <v>19</v>
      </c>
      <c r="F123" s="22">
        <v>3000000</v>
      </c>
      <c r="G123" s="12" t="s">
        <v>314</v>
      </c>
      <c r="H123" s="12"/>
    </row>
    <row r="124" s="2" customFormat="1" ht="94.15" customHeight="1" spans="1:8">
      <c r="A124" s="16"/>
      <c r="B124" s="21" t="s">
        <v>433</v>
      </c>
      <c r="C124" s="31" t="s">
        <v>315</v>
      </c>
      <c r="D124" s="21" t="s">
        <v>316</v>
      </c>
      <c r="E124" s="20" t="s">
        <v>19</v>
      </c>
      <c r="F124" s="22">
        <v>3000000</v>
      </c>
      <c r="G124" s="12" t="s">
        <v>317</v>
      </c>
      <c r="H124" s="12"/>
    </row>
    <row r="125" s="2" customFormat="1" ht="54" customHeight="1" spans="1:8">
      <c r="A125" s="16"/>
      <c r="B125" s="21" t="s">
        <v>433</v>
      </c>
      <c r="C125" s="21" t="s">
        <v>318</v>
      </c>
      <c r="D125" s="21" t="s">
        <v>319</v>
      </c>
      <c r="E125" s="20" t="s">
        <v>19</v>
      </c>
      <c r="F125" s="26">
        <v>1600000</v>
      </c>
      <c r="G125" s="12" t="s">
        <v>320</v>
      </c>
      <c r="H125" s="12"/>
    </row>
    <row r="126" s="2" customFormat="1" ht="40.15" customHeight="1" spans="1:8">
      <c r="A126" s="12"/>
      <c r="B126" s="21" t="s">
        <v>433</v>
      </c>
      <c r="C126" s="23" t="s">
        <v>321</v>
      </c>
      <c r="D126" s="21" t="s">
        <v>322</v>
      </c>
      <c r="E126" s="20" t="s">
        <v>19</v>
      </c>
      <c r="F126" s="12">
        <v>170000</v>
      </c>
      <c r="G126" s="12" t="s">
        <v>323</v>
      </c>
      <c r="H126" s="12"/>
    </row>
    <row r="127" s="2" customFormat="1" ht="40.15" customHeight="1" spans="1:8">
      <c r="A127" s="12"/>
      <c r="B127" s="21" t="s">
        <v>433</v>
      </c>
      <c r="C127" s="23" t="s">
        <v>324</v>
      </c>
      <c r="D127" s="21" t="s">
        <v>325</v>
      </c>
      <c r="E127" s="20" t="s">
        <v>19</v>
      </c>
      <c r="F127" s="12">
        <v>260000</v>
      </c>
      <c r="G127" s="12" t="s">
        <v>326</v>
      </c>
      <c r="H127" s="12"/>
    </row>
    <row r="128" s="2" customFormat="1" ht="40.15" customHeight="1" spans="1:8">
      <c r="A128" s="12"/>
      <c r="B128" s="21" t="s">
        <v>433</v>
      </c>
      <c r="C128" s="23" t="s">
        <v>327</v>
      </c>
      <c r="D128" s="21" t="s">
        <v>328</v>
      </c>
      <c r="E128" s="20" t="s">
        <v>19</v>
      </c>
      <c r="F128" s="12">
        <v>290000</v>
      </c>
      <c r="G128" s="12" t="s">
        <v>329</v>
      </c>
      <c r="H128" s="12"/>
    </row>
    <row r="129" s="2" customFormat="1" ht="40.15" customHeight="1" spans="1:8">
      <c r="A129" s="12">
        <v>4</v>
      </c>
      <c r="B129" s="17"/>
      <c r="C129" s="16" t="s">
        <v>391</v>
      </c>
      <c r="D129" s="29"/>
      <c r="E129" s="12"/>
      <c r="F129" s="12"/>
      <c r="G129" s="12"/>
      <c r="H129" s="12"/>
    </row>
    <row r="130" s="2" customFormat="1" ht="40.15" customHeight="1" spans="1:8">
      <c r="A130" s="12">
        <v>5</v>
      </c>
      <c r="B130" s="17" t="s">
        <v>434</v>
      </c>
      <c r="C130" s="16" t="s">
        <v>392</v>
      </c>
      <c r="D130" s="32"/>
      <c r="E130" s="12"/>
      <c r="F130" s="12"/>
      <c r="G130" s="12"/>
      <c r="H130" s="12"/>
    </row>
    <row r="131" s="2" customFormat="1" ht="40.15" customHeight="1" spans="1:8">
      <c r="A131" s="12">
        <v>6</v>
      </c>
      <c r="B131" s="17"/>
      <c r="C131" s="16" t="s">
        <v>394</v>
      </c>
      <c r="D131" s="32"/>
      <c r="E131" s="12"/>
      <c r="F131" s="12"/>
      <c r="G131" s="12"/>
      <c r="H131" s="12"/>
    </row>
    <row r="132" s="2" customFormat="1" ht="40.15" customHeight="1" spans="1:8">
      <c r="A132" s="12">
        <v>7</v>
      </c>
      <c r="B132" s="17" t="s">
        <v>435</v>
      </c>
      <c r="C132" s="16" t="s">
        <v>395</v>
      </c>
      <c r="D132" s="12"/>
      <c r="E132" s="12"/>
      <c r="F132" s="12"/>
      <c r="G132" s="12"/>
      <c r="H132" s="12"/>
    </row>
    <row r="133" s="2" customFormat="1" ht="40.15" customHeight="1" spans="1:8">
      <c r="A133" s="12">
        <v>8</v>
      </c>
      <c r="B133" s="17"/>
      <c r="C133" s="16" t="s">
        <v>396</v>
      </c>
      <c r="D133" s="12"/>
      <c r="E133" s="12"/>
      <c r="F133" s="12"/>
      <c r="G133" s="12"/>
      <c r="H133" s="12"/>
    </row>
    <row r="134" s="2" customFormat="1" ht="40.15" customHeight="1" spans="1:8">
      <c r="A134" s="12">
        <v>9</v>
      </c>
      <c r="B134" s="17" t="s">
        <v>436</v>
      </c>
      <c r="C134" s="16" t="s">
        <v>397</v>
      </c>
      <c r="D134" s="12"/>
      <c r="E134" s="12"/>
      <c r="F134" s="12"/>
      <c r="G134" s="12"/>
      <c r="H134" s="12"/>
    </row>
    <row r="135" s="2" customFormat="1" ht="40.15" customHeight="1" spans="1:8">
      <c r="A135" s="12">
        <v>10</v>
      </c>
      <c r="B135" s="17"/>
      <c r="C135" s="16" t="s">
        <v>399</v>
      </c>
      <c r="D135" s="12"/>
      <c r="E135" s="12"/>
      <c r="F135" s="12"/>
      <c r="G135" s="12"/>
      <c r="H135" s="12"/>
    </row>
    <row r="136" s="2" customFormat="1" ht="40.15" customHeight="1" spans="1:8">
      <c r="A136" s="12">
        <v>11</v>
      </c>
      <c r="B136" s="17" t="s">
        <v>330</v>
      </c>
      <c r="C136" s="16" t="s">
        <v>400</v>
      </c>
      <c r="D136" s="12"/>
      <c r="E136" s="12"/>
      <c r="F136" s="12"/>
      <c r="G136" s="12"/>
      <c r="H136" s="12"/>
    </row>
    <row r="137" s="2" customFormat="1" ht="40.15" customHeight="1" spans="1:8">
      <c r="A137" s="12">
        <v>12</v>
      </c>
      <c r="B137" s="17"/>
      <c r="C137" s="16" t="s">
        <v>402</v>
      </c>
      <c r="D137" s="12"/>
      <c r="E137" s="12"/>
      <c r="F137" s="12"/>
      <c r="G137" s="12"/>
      <c r="H137" s="12"/>
    </row>
    <row r="138" s="3" customFormat="1" ht="40.15" customHeight="1" spans="1:8">
      <c r="A138" s="28" t="s">
        <v>335</v>
      </c>
      <c r="B138" s="14" t="s">
        <v>16</v>
      </c>
      <c r="C138" s="15"/>
      <c r="D138" s="15"/>
      <c r="E138" s="15"/>
      <c r="F138" s="6"/>
      <c r="G138" s="6"/>
      <c r="H138" s="6"/>
    </row>
    <row r="139" s="2" customFormat="1" ht="40.15" customHeight="1" spans="1:8">
      <c r="A139" s="12">
        <v>1</v>
      </c>
      <c r="B139" s="27" t="s">
        <v>437</v>
      </c>
      <c r="C139" s="16" t="s">
        <v>388</v>
      </c>
      <c r="D139" s="12"/>
      <c r="E139" s="12"/>
      <c r="F139" s="12"/>
      <c r="G139" s="12"/>
      <c r="H139" s="12"/>
    </row>
    <row r="140" s="2" customFormat="1" ht="40.15" customHeight="1" spans="1:8">
      <c r="A140" s="12">
        <v>2</v>
      </c>
      <c r="B140" s="12"/>
      <c r="C140" s="16" t="s">
        <v>389</v>
      </c>
      <c r="D140" s="12"/>
      <c r="E140" s="12"/>
      <c r="F140" s="12"/>
      <c r="G140" s="12"/>
      <c r="H140" s="12"/>
    </row>
    <row r="141" s="2" customFormat="1" ht="40.15" customHeight="1" spans="1:8">
      <c r="A141" s="12">
        <v>3</v>
      </c>
      <c r="B141" s="33"/>
      <c r="C141" s="16" t="s">
        <v>390</v>
      </c>
      <c r="D141" s="34"/>
      <c r="E141" s="34"/>
      <c r="F141" s="12"/>
      <c r="G141" s="12"/>
      <c r="H141" s="12"/>
    </row>
    <row r="142" s="2" customFormat="1" ht="40.15" customHeight="1" spans="1:8">
      <c r="A142" s="12">
        <v>4</v>
      </c>
      <c r="B142" s="33"/>
      <c r="C142" s="16" t="s">
        <v>391</v>
      </c>
      <c r="D142" s="34"/>
      <c r="E142" s="34"/>
      <c r="F142" s="12"/>
      <c r="G142" s="12"/>
      <c r="H142" s="12"/>
    </row>
    <row r="143" s="2" customFormat="1" ht="40.15" customHeight="1" spans="1:8">
      <c r="A143" s="12">
        <v>5</v>
      </c>
      <c r="B143" s="33"/>
      <c r="C143" s="16" t="s">
        <v>392</v>
      </c>
      <c r="D143" s="34"/>
      <c r="E143" s="34"/>
      <c r="F143" s="12"/>
      <c r="G143" s="12"/>
      <c r="H143" s="12"/>
    </row>
    <row r="144" s="2" customFormat="1" ht="40.15" customHeight="1" spans="1:8">
      <c r="A144" s="12">
        <v>6</v>
      </c>
      <c r="B144" s="33"/>
      <c r="C144" s="16" t="s">
        <v>394</v>
      </c>
      <c r="D144" s="34"/>
      <c r="E144" s="34"/>
      <c r="F144" s="12"/>
      <c r="G144" s="12"/>
      <c r="H144" s="12"/>
    </row>
    <row r="145" s="2" customFormat="1" ht="40.15" customHeight="1" spans="1:8">
      <c r="A145" s="12">
        <v>7</v>
      </c>
      <c r="B145" s="34"/>
      <c r="C145" s="16" t="s">
        <v>395</v>
      </c>
      <c r="D145" s="34"/>
      <c r="E145" s="34"/>
      <c r="F145" s="12"/>
      <c r="G145" s="12"/>
      <c r="H145" s="12"/>
    </row>
  </sheetData>
  <mergeCells count="5">
    <mergeCell ref="A2:H2"/>
    <mergeCell ref="A5:E5"/>
    <mergeCell ref="B6:E6"/>
    <mergeCell ref="B108:E108"/>
    <mergeCell ref="B138:E13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Table 1</vt:lpstr>
      <vt:lpstr>报财政</vt:lpstr>
      <vt:lpstr>社发股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LH-user</cp:lastModifiedBy>
  <dcterms:created xsi:type="dcterms:W3CDTF">2019-12-13T18:32:00Z</dcterms:created>
  <dcterms:modified xsi:type="dcterms:W3CDTF">2020-01-19T03:25:53Z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2052-11.1.0.9330</vt:lpwstr>
  </property>
</Properties>
</file>